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8" i="6" l="1"/>
  <c r="G165" i="6"/>
  <c r="G166" i="6"/>
  <c r="G167" i="6"/>
  <c r="G164" i="6"/>
  <c r="G161" i="6"/>
  <c r="G162" i="6"/>
  <c r="G163" i="6"/>
  <c r="G160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41" i="6"/>
  <c r="G139" i="6"/>
  <c r="G140" i="6"/>
  <c r="G138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15" i="6"/>
  <c r="G114" i="6"/>
  <c r="G112" i="6"/>
  <c r="G113" i="6"/>
  <c r="G111" i="6"/>
  <c r="G110" i="6"/>
  <c r="G109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93" i="6"/>
  <c r="G86" i="6"/>
  <c r="G82" i="6"/>
  <c r="G75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44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27" i="6"/>
  <c r="G24" i="6"/>
  <c r="G19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4" i="6"/>
  <c r="H4" i="6" l="1"/>
  <c r="H167" i="6" l="1"/>
  <c r="H164" i="6"/>
  <c r="H142" i="6"/>
  <c r="H143" i="6"/>
  <c r="H144" i="6"/>
  <c r="H145" i="6"/>
  <c r="H146" i="6"/>
  <c r="H147" i="6"/>
  <c r="H152" i="6"/>
  <c r="H153" i="6"/>
  <c r="H154" i="6"/>
  <c r="H155" i="6"/>
  <c r="H156" i="6"/>
  <c r="H157" i="6"/>
  <c r="H158" i="6"/>
  <c r="H159" i="6"/>
  <c r="H119" i="6"/>
  <c r="H120" i="6"/>
  <c r="H121" i="6"/>
  <c r="H122" i="6"/>
  <c r="H123" i="6"/>
  <c r="H124" i="6"/>
  <c r="H130" i="6"/>
  <c r="H131" i="6"/>
  <c r="H132" i="6"/>
  <c r="H133" i="6"/>
  <c r="H134" i="6"/>
  <c r="H135" i="6"/>
  <c r="H136" i="6"/>
  <c r="H137" i="6"/>
  <c r="H110" i="6"/>
  <c r="H111" i="6"/>
  <c r="H112" i="6"/>
  <c r="H113" i="6"/>
  <c r="H114" i="6"/>
  <c r="H115" i="6"/>
  <c r="H116" i="6"/>
  <c r="H117" i="6"/>
  <c r="H118" i="6"/>
  <c r="H125" i="6"/>
  <c r="H126" i="6"/>
  <c r="H127" i="6"/>
  <c r="H128" i="6"/>
  <c r="H129" i="6"/>
  <c r="H138" i="6"/>
  <c r="H139" i="6"/>
  <c r="H140" i="6"/>
  <c r="H141" i="6"/>
  <c r="H148" i="6"/>
  <c r="H149" i="6"/>
  <c r="H150" i="6"/>
  <c r="H151" i="6"/>
  <c r="H160" i="6"/>
  <c r="H161" i="6"/>
  <c r="H162" i="6"/>
  <c r="H163" i="6"/>
  <c r="H165" i="6"/>
  <c r="H166" i="6"/>
  <c r="H168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93" i="6"/>
  <c r="H86" i="6"/>
  <c r="H82" i="6"/>
  <c r="H75" i="6"/>
  <c r="G43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27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24" i="6"/>
  <c r="H19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93" i="6"/>
  <c r="F86" i="6"/>
  <c r="F82" i="6"/>
  <c r="F75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27" i="6"/>
  <c r="F24" i="6"/>
  <c r="F19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4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93" i="6"/>
  <c r="E86" i="6"/>
  <c r="E82" i="6"/>
  <c r="E75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27" i="6"/>
  <c r="K82" i="5"/>
  <c r="J86" i="5"/>
  <c r="G86" i="5"/>
  <c r="K86" i="5" s="1"/>
  <c r="J82" i="5"/>
  <c r="G82" i="5"/>
  <c r="J75" i="5"/>
  <c r="K75" i="5"/>
  <c r="G75" i="5"/>
  <c r="E24" i="6"/>
  <c r="E19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4" i="6"/>
  <c r="J24" i="5"/>
  <c r="J19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04" i="5"/>
  <c r="G93" i="5"/>
  <c r="G94" i="5"/>
  <c r="G95" i="5"/>
  <c r="G96" i="5"/>
  <c r="G97" i="5"/>
  <c r="G98" i="5"/>
  <c r="G99" i="5"/>
  <c r="G100" i="5"/>
  <c r="G101" i="5"/>
  <c r="G102" i="5"/>
  <c r="G103" i="5"/>
  <c r="G27" i="5"/>
  <c r="G24" i="5"/>
  <c r="G19" i="5"/>
  <c r="H169" i="6" l="1"/>
  <c r="O170" i="4"/>
  <c r="O165" i="4"/>
  <c r="O164" i="4"/>
  <c r="O163" i="4"/>
  <c r="O162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13" i="4"/>
  <c r="O114" i="4"/>
  <c r="O115" i="4"/>
  <c r="O116" i="4"/>
  <c r="O117" i="4"/>
  <c r="O112" i="4"/>
  <c r="O111" i="4"/>
  <c r="O88" i="4"/>
  <c r="O84" i="4"/>
  <c r="O77" i="4"/>
  <c r="O75" i="4"/>
  <c r="O76" i="4"/>
  <c r="O74" i="4"/>
  <c r="O64" i="4"/>
  <c r="O65" i="4"/>
  <c r="O66" i="4"/>
  <c r="O67" i="4"/>
  <c r="O68" i="4"/>
  <c r="O69" i="4"/>
  <c r="O70" i="4"/>
  <c r="O71" i="4"/>
  <c r="O72" i="4"/>
  <c r="O73" i="4"/>
  <c r="O63" i="4"/>
  <c r="O62" i="4"/>
  <c r="O61" i="4"/>
  <c r="O60" i="4"/>
  <c r="O59" i="4"/>
  <c r="O56" i="4"/>
  <c r="O47" i="4"/>
  <c r="O48" i="4"/>
  <c r="O49" i="4"/>
  <c r="O50" i="4"/>
  <c r="O51" i="4"/>
  <c r="O52" i="4"/>
  <c r="O53" i="4"/>
  <c r="O54" i="4"/>
  <c r="O55" i="4"/>
  <c r="O46" i="4"/>
  <c r="O44" i="4"/>
  <c r="O43" i="4"/>
  <c r="O36" i="4"/>
  <c r="O37" i="4"/>
  <c r="O38" i="4"/>
  <c r="O39" i="4"/>
  <c r="O40" i="4"/>
  <c r="O41" i="4"/>
  <c r="O42" i="4"/>
  <c r="O35" i="4"/>
  <c r="O30" i="4"/>
  <c r="O31" i="4"/>
  <c r="O32" i="4"/>
  <c r="O33" i="4"/>
  <c r="O34" i="4"/>
  <c r="O29" i="4"/>
  <c r="O26" i="4"/>
  <c r="O21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6" i="4"/>
  <c r="M96" i="4"/>
  <c r="N96" i="4" s="1"/>
  <c r="M97" i="4"/>
  <c r="N97" i="4" s="1"/>
  <c r="M98" i="4"/>
  <c r="N98" i="4" s="1"/>
  <c r="M99" i="4"/>
  <c r="N99" i="4"/>
  <c r="M100" i="4"/>
  <c r="N100" i="4" s="1"/>
  <c r="M101" i="4"/>
  <c r="N101" i="4"/>
  <c r="M102" i="4"/>
  <c r="N102" i="4"/>
  <c r="M103" i="4"/>
  <c r="N103" i="4"/>
  <c r="M104" i="4"/>
  <c r="N104" i="4"/>
  <c r="M105" i="4"/>
  <c r="N105" i="4"/>
  <c r="M106" i="4"/>
  <c r="N106" i="4"/>
  <c r="M107" i="4"/>
  <c r="N107" i="4"/>
  <c r="M108" i="4"/>
  <c r="N108" i="4"/>
  <c r="M109" i="4"/>
  <c r="N109" i="4" s="1"/>
  <c r="M110" i="4"/>
  <c r="N110" i="4" s="1"/>
  <c r="M111" i="4"/>
  <c r="N111" i="4" s="1"/>
  <c r="M112" i="4"/>
  <c r="N112" i="4" s="1"/>
  <c r="M113" i="4"/>
  <c r="N113" i="4"/>
  <c r="M114" i="4"/>
  <c r="N114" i="4"/>
  <c r="M115" i="4"/>
  <c r="N115" i="4"/>
  <c r="M116" i="4"/>
  <c r="N116" i="4"/>
  <c r="M117" i="4"/>
  <c r="N117" i="4"/>
  <c r="M118" i="4"/>
  <c r="N118" i="4"/>
  <c r="M119" i="4"/>
  <c r="N119" i="4"/>
  <c r="M120" i="4"/>
  <c r="N120" i="4"/>
  <c r="M121" i="4"/>
  <c r="N121" i="4" s="1"/>
  <c r="M122" i="4"/>
  <c r="N122" i="4"/>
  <c r="M123" i="4"/>
  <c r="N123" i="4"/>
  <c r="M124" i="4"/>
  <c r="N124" i="4" s="1"/>
  <c r="M125" i="4"/>
  <c r="N125" i="4"/>
  <c r="M126" i="4"/>
  <c r="N126" i="4" s="1"/>
  <c r="M127" i="4"/>
  <c r="N127" i="4"/>
  <c r="M128" i="4"/>
  <c r="N128" i="4"/>
  <c r="M129" i="4"/>
  <c r="N129" i="4"/>
  <c r="M130" i="4"/>
  <c r="N130" i="4" s="1"/>
  <c r="M131" i="4"/>
  <c r="N131" i="4"/>
  <c r="M132" i="4"/>
  <c r="N132" i="4" s="1"/>
  <c r="M133" i="4"/>
  <c r="N133" i="4" s="1"/>
  <c r="M134" i="4"/>
  <c r="N134" i="4"/>
  <c r="M135" i="4"/>
  <c r="N135" i="4"/>
  <c r="M136" i="4"/>
  <c r="N136" i="4" s="1"/>
  <c r="M137" i="4"/>
  <c r="N137" i="4"/>
  <c r="M138" i="4"/>
  <c r="N138" i="4" s="1"/>
  <c r="M139" i="4"/>
  <c r="N139" i="4"/>
  <c r="M140" i="4"/>
  <c r="N140" i="4"/>
  <c r="M141" i="4"/>
  <c r="N141" i="4" s="1"/>
  <c r="M142" i="4"/>
  <c r="N142" i="4"/>
  <c r="M143" i="4"/>
  <c r="N143" i="4"/>
  <c r="M144" i="4"/>
  <c r="N144" i="4"/>
  <c r="M145" i="4"/>
  <c r="N145" i="4" s="1"/>
  <c r="M146" i="4"/>
  <c r="N146" i="4"/>
  <c r="M147" i="4"/>
  <c r="N147" i="4"/>
  <c r="M148" i="4"/>
  <c r="N148" i="4" s="1"/>
  <c r="M149" i="4"/>
  <c r="N149" i="4"/>
  <c r="M150" i="4"/>
  <c r="N150" i="4"/>
  <c r="M151" i="4"/>
  <c r="N151" i="4"/>
  <c r="M152" i="4"/>
  <c r="N152" i="4"/>
  <c r="M153" i="4"/>
  <c r="N153" i="4" s="1"/>
  <c r="M154" i="4"/>
  <c r="N154" i="4"/>
  <c r="M155" i="4"/>
  <c r="N155" i="4" s="1"/>
  <c r="M156" i="4"/>
  <c r="N156" i="4" s="1"/>
  <c r="M157" i="4"/>
  <c r="N157" i="4" s="1"/>
  <c r="M158" i="4"/>
  <c r="N158" i="4"/>
  <c r="M159" i="4"/>
  <c r="N159" i="4"/>
  <c r="M160" i="4"/>
  <c r="N160" i="4" s="1"/>
  <c r="M161" i="4"/>
  <c r="N161" i="4"/>
  <c r="M162" i="4"/>
  <c r="N162" i="4"/>
  <c r="M163" i="4"/>
  <c r="N163" i="4"/>
  <c r="M164" i="4"/>
  <c r="N164" i="4"/>
  <c r="M165" i="4"/>
  <c r="N165" i="4"/>
  <c r="M166" i="4"/>
  <c r="N166" i="4"/>
  <c r="M167" i="4"/>
  <c r="N167" i="4" s="1"/>
  <c r="M168" i="4"/>
  <c r="N168" i="4" s="1"/>
  <c r="M169" i="4"/>
  <c r="N169" i="4" s="1"/>
  <c r="M170" i="4"/>
  <c r="N170" i="4"/>
  <c r="M95" i="4"/>
  <c r="N95" i="4" s="1"/>
  <c r="M88" i="4"/>
  <c r="N88" i="4" s="1"/>
  <c r="M84" i="4"/>
  <c r="N84" i="4" s="1"/>
  <c r="M77" i="4"/>
  <c r="N77" i="4" s="1"/>
  <c r="M30" i="4"/>
  <c r="N30" i="4" s="1"/>
  <c r="M31" i="4"/>
  <c r="N31" i="4"/>
  <c r="M32" i="4"/>
  <c r="N32" i="4"/>
  <c r="M33" i="4"/>
  <c r="N33" i="4"/>
  <c r="M34" i="4"/>
  <c r="N34" i="4"/>
  <c r="M35" i="4"/>
  <c r="N35" i="4"/>
  <c r="M36" i="4"/>
  <c r="N36" i="4" s="1"/>
  <c r="M37" i="4"/>
  <c r="N37" i="4"/>
  <c r="M38" i="4"/>
  <c r="N38" i="4"/>
  <c r="M39" i="4"/>
  <c r="N39" i="4" s="1"/>
  <c r="M40" i="4"/>
  <c r="N40" i="4"/>
  <c r="M41" i="4"/>
  <c r="N41" i="4"/>
  <c r="M42" i="4"/>
  <c r="N42" i="4" s="1"/>
  <c r="M43" i="4"/>
  <c r="N43" i="4"/>
  <c r="M44" i="4"/>
  <c r="N44" i="4" s="1"/>
  <c r="M45" i="4"/>
  <c r="N45" i="4"/>
  <c r="M46" i="4"/>
  <c r="N46" i="4"/>
  <c r="M47" i="4"/>
  <c r="N47" i="4"/>
  <c r="M48" i="4"/>
  <c r="N48" i="4" s="1"/>
  <c r="M49" i="4"/>
  <c r="N49" i="4"/>
  <c r="M50" i="4"/>
  <c r="N50" i="4"/>
  <c r="M51" i="4"/>
  <c r="N51" i="4"/>
  <c r="M52" i="4"/>
  <c r="N52" i="4"/>
  <c r="M53" i="4"/>
  <c r="N53" i="4"/>
  <c r="M54" i="4"/>
  <c r="N54" i="4" s="1"/>
  <c r="M55" i="4"/>
  <c r="N55" i="4" s="1"/>
  <c r="M56" i="4"/>
  <c r="N56" i="4"/>
  <c r="M57" i="4"/>
  <c r="N57" i="4"/>
  <c r="M58" i="4"/>
  <c r="N58" i="4" s="1"/>
  <c r="M59" i="4"/>
  <c r="N59" i="4"/>
  <c r="M60" i="4"/>
  <c r="N60" i="4" s="1"/>
  <c r="M61" i="4"/>
  <c r="N61" i="4"/>
  <c r="M62" i="4"/>
  <c r="N62" i="4"/>
  <c r="M63" i="4"/>
  <c r="N63" i="4"/>
  <c r="M64" i="4"/>
  <c r="N64" i="4"/>
  <c r="M65" i="4"/>
  <c r="N65" i="4"/>
  <c r="M66" i="4"/>
  <c r="N66" i="4" s="1"/>
  <c r="M67" i="4"/>
  <c r="N67" i="4"/>
  <c r="M68" i="4"/>
  <c r="N68" i="4"/>
  <c r="M69" i="4"/>
  <c r="N69" i="4"/>
  <c r="M70" i="4"/>
  <c r="N70" i="4" s="1"/>
  <c r="M71" i="4"/>
  <c r="N71" i="4"/>
  <c r="M72" i="4"/>
  <c r="N72" i="4" s="1"/>
  <c r="M73" i="4"/>
  <c r="N73" i="4"/>
  <c r="M74" i="4"/>
  <c r="N74" i="4"/>
  <c r="M75" i="4"/>
  <c r="N75" i="4"/>
  <c r="M76" i="4"/>
  <c r="N76" i="4"/>
  <c r="M29" i="4"/>
  <c r="N29" i="4" s="1"/>
  <c r="M26" i="4"/>
  <c r="N26" i="4" s="1"/>
  <c r="M21" i="4"/>
  <c r="N21" i="4" s="1"/>
  <c r="M7" i="4"/>
  <c r="N7" i="4"/>
  <c r="M8" i="4"/>
  <c r="N8" i="4"/>
  <c r="M9" i="4"/>
  <c r="N9" i="4" s="1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N6" i="4"/>
  <c r="M6" i="4"/>
  <c r="J95" i="4"/>
  <c r="J96" i="4"/>
  <c r="K96" i="4"/>
  <c r="J97" i="4"/>
  <c r="K97" i="4"/>
  <c r="J98" i="4"/>
  <c r="K98" i="4"/>
  <c r="J99" i="4"/>
  <c r="K99" i="4"/>
  <c r="J100" i="4"/>
  <c r="K100" i="4"/>
  <c r="J101" i="4"/>
  <c r="K101" i="4"/>
  <c r="J102" i="4"/>
  <c r="K102" i="4"/>
  <c r="J103" i="4"/>
  <c r="K103" i="4"/>
  <c r="J104" i="4"/>
  <c r="K104" i="4" s="1"/>
  <c r="J105" i="4"/>
  <c r="K105" i="4"/>
  <c r="J106" i="4"/>
  <c r="K106" i="4"/>
  <c r="J107" i="4"/>
  <c r="K107" i="4"/>
  <c r="J108" i="4"/>
  <c r="K108" i="4"/>
  <c r="J109" i="4"/>
  <c r="K109" i="4"/>
  <c r="J110" i="4"/>
  <c r="K110" i="4"/>
  <c r="J111" i="4"/>
  <c r="K111" i="4"/>
  <c r="J112" i="4"/>
  <c r="K112" i="4"/>
  <c r="J113" i="4"/>
  <c r="K113" i="4"/>
  <c r="J114" i="4"/>
  <c r="K114" i="4"/>
  <c r="J115" i="4"/>
  <c r="K115" i="4"/>
  <c r="J116" i="4"/>
  <c r="K116" i="4" s="1"/>
  <c r="J117" i="4"/>
  <c r="K117" i="4"/>
  <c r="J118" i="4"/>
  <c r="K118" i="4"/>
  <c r="J119" i="4"/>
  <c r="K119" i="4"/>
  <c r="J120" i="4"/>
  <c r="K120" i="4"/>
  <c r="J121" i="4"/>
  <c r="K121" i="4"/>
  <c r="J122" i="4"/>
  <c r="K122" i="4"/>
  <c r="J123" i="4"/>
  <c r="K123" i="4"/>
  <c r="J124" i="4"/>
  <c r="K124" i="4"/>
  <c r="J125" i="4"/>
  <c r="K125" i="4"/>
  <c r="J126" i="4"/>
  <c r="K126" i="4"/>
  <c r="J127" i="4"/>
  <c r="K127" i="4"/>
  <c r="J128" i="4"/>
  <c r="K128" i="4" s="1"/>
  <c r="J129" i="4"/>
  <c r="K129" i="4"/>
  <c r="J130" i="4"/>
  <c r="K130" i="4"/>
  <c r="J131" i="4"/>
  <c r="K131" i="4"/>
  <c r="J132" i="4"/>
  <c r="K132" i="4"/>
  <c r="J133" i="4"/>
  <c r="K133" i="4"/>
  <c r="J134" i="4"/>
  <c r="K134" i="4"/>
  <c r="J135" i="4"/>
  <c r="K135" i="4"/>
  <c r="J136" i="4"/>
  <c r="K136" i="4"/>
  <c r="J137" i="4"/>
  <c r="K137" i="4"/>
  <c r="J138" i="4"/>
  <c r="K138" i="4"/>
  <c r="J139" i="4"/>
  <c r="K139" i="4"/>
  <c r="J140" i="4"/>
  <c r="K140" i="4" s="1"/>
  <c r="J141" i="4"/>
  <c r="K141" i="4"/>
  <c r="J142" i="4"/>
  <c r="K142" i="4"/>
  <c r="J143" i="4"/>
  <c r="K143" i="4"/>
  <c r="J144" i="4"/>
  <c r="K144" i="4"/>
  <c r="J145" i="4"/>
  <c r="K145" i="4"/>
  <c r="J146" i="4"/>
  <c r="K146" i="4"/>
  <c r="J147" i="4"/>
  <c r="K147" i="4"/>
  <c r="J148" i="4"/>
  <c r="K148" i="4"/>
  <c r="J149" i="4"/>
  <c r="K149" i="4"/>
  <c r="J150" i="4"/>
  <c r="K150" i="4"/>
  <c r="J151" i="4"/>
  <c r="K151" i="4"/>
  <c r="J152" i="4"/>
  <c r="K152" i="4" s="1"/>
  <c r="J153" i="4"/>
  <c r="K153" i="4"/>
  <c r="J154" i="4"/>
  <c r="K154" i="4"/>
  <c r="J155" i="4"/>
  <c r="K155" i="4"/>
  <c r="J156" i="4"/>
  <c r="K156" i="4"/>
  <c r="J157" i="4"/>
  <c r="K157" i="4"/>
  <c r="J158" i="4"/>
  <c r="K158" i="4"/>
  <c r="J159" i="4"/>
  <c r="K159" i="4"/>
  <c r="J160" i="4"/>
  <c r="K160" i="4"/>
  <c r="J161" i="4"/>
  <c r="K161" i="4"/>
  <c r="J162" i="4"/>
  <c r="K162" i="4"/>
  <c r="J163" i="4"/>
  <c r="K163" i="4"/>
  <c r="J164" i="4"/>
  <c r="K164" i="4" s="1"/>
  <c r="J165" i="4"/>
  <c r="K165" i="4"/>
  <c r="J166" i="4"/>
  <c r="K166" i="4"/>
  <c r="J167" i="4"/>
  <c r="K167" i="4"/>
  <c r="J168" i="4"/>
  <c r="K168" i="4"/>
  <c r="J169" i="4"/>
  <c r="K169" i="4"/>
  <c r="J170" i="4"/>
  <c r="K170" i="4"/>
  <c r="K88" i="4"/>
  <c r="J88" i="4"/>
  <c r="K84" i="4"/>
  <c r="J84" i="4"/>
  <c r="K77" i="4"/>
  <c r="J77" i="4"/>
  <c r="J30" i="4"/>
  <c r="K30" i="4"/>
  <c r="J31" i="4"/>
  <c r="K31" i="4" s="1"/>
  <c r="J32" i="4"/>
  <c r="K32" i="4"/>
  <c r="J33" i="4"/>
  <c r="K33" i="4"/>
  <c r="J34" i="4"/>
  <c r="K34" i="4"/>
  <c r="J35" i="4"/>
  <c r="K35" i="4"/>
  <c r="J36" i="4"/>
  <c r="K36" i="4" s="1"/>
  <c r="J37" i="4"/>
  <c r="K37" i="4"/>
  <c r="J38" i="4"/>
  <c r="K38" i="4"/>
  <c r="J39" i="4"/>
  <c r="K39" i="4"/>
  <c r="J40" i="4"/>
  <c r="K40" i="4"/>
  <c r="J41" i="4"/>
  <c r="K41" i="4"/>
  <c r="J42" i="4"/>
  <c r="K42" i="4"/>
  <c r="J43" i="4"/>
  <c r="K43" i="4" s="1"/>
  <c r="J44" i="4"/>
  <c r="K44" i="4"/>
  <c r="J45" i="4"/>
  <c r="K45" i="4"/>
  <c r="J46" i="4"/>
  <c r="K46" i="4"/>
  <c r="J47" i="4"/>
  <c r="K47" i="4"/>
  <c r="J48" i="4"/>
  <c r="K48" i="4"/>
  <c r="J49" i="4"/>
  <c r="K49" i="4"/>
  <c r="J50" i="4"/>
  <c r="K50" i="4"/>
  <c r="J51" i="4"/>
  <c r="K51" i="4"/>
  <c r="J52" i="4"/>
  <c r="K52" i="4"/>
  <c r="J53" i="4"/>
  <c r="K53" i="4"/>
  <c r="J54" i="4"/>
  <c r="K54" i="4"/>
  <c r="J55" i="4"/>
  <c r="K55" i="4" s="1"/>
  <c r="J56" i="4"/>
  <c r="K56" i="4"/>
  <c r="J57" i="4"/>
  <c r="K57" i="4"/>
  <c r="J58" i="4"/>
  <c r="K58" i="4"/>
  <c r="J59" i="4"/>
  <c r="K59" i="4"/>
  <c r="J60" i="4"/>
  <c r="K60" i="4"/>
  <c r="J61" i="4"/>
  <c r="K61" i="4"/>
  <c r="J62" i="4"/>
  <c r="K62" i="4"/>
  <c r="J63" i="4"/>
  <c r="K63" i="4"/>
  <c r="J64" i="4"/>
  <c r="K64" i="4"/>
  <c r="J65" i="4"/>
  <c r="K65" i="4"/>
  <c r="J66" i="4"/>
  <c r="K66" i="4"/>
  <c r="J67" i="4"/>
  <c r="K67" i="4" s="1"/>
  <c r="J68" i="4"/>
  <c r="K68" i="4"/>
  <c r="J69" i="4"/>
  <c r="K69" i="4"/>
  <c r="J70" i="4"/>
  <c r="K70" i="4"/>
  <c r="J71" i="4"/>
  <c r="K71" i="4"/>
  <c r="J72" i="4"/>
  <c r="K72" i="4" s="1"/>
  <c r="J73" i="4"/>
  <c r="K73" i="4"/>
  <c r="J74" i="4"/>
  <c r="K74" i="4"/>
  <c r="J75" i="4"/>
  <c r="K75" i="4"/>
  <c r="J76" i="4"/>
  <c r="K76" i="4"/>
  <c r="K29" i="4"/>
  <c r="J29" i="4"/>
  <c r="K26" i="4"/>
  <c r="J26" i="4"/>
  <c r="K21" i="4"/>
  <c r="J21" i="4"/>
  <c r="J7" i="4"/>
  <c r="K7" i="4"/>
  <c r="J8" i="4"/>
  <c r="K8" i="4"/>
  <c r="J9" i="4"/>
  <c r="K9" i="4"/>
  <c r="J10" i="4"/>
  <c r="K10" i="4"/>
  <c r="J11" i="4"/>
  <c r="K11" i="4"/>
  <c r="J12" i="4"/>
  <c r="K12" i="4"/>
  <c r="J13" i="4"/>
  <c r="K13" i="4"/>
  <c r="J14" i="4"/>
  <c r="K14" i="4"/>
  <c r="J15" i="4"/>
  <c r="K15" i="4"/>
  <c r="J16" i="4"/>
  <c r="K16" i="4"/>
  <c r="J17" i="4"/>
  <c r="K17" i="4" s="1"/>
  <c r="J18" i="4"/>
  <c r="K18" i="4"/>
  <c r="J19" i="4"/>
  <c r="K19" i="4"/>
  <c r="J20" i="4"/>
  <c r="K20" i="4"/>
  <c r="K6" i="4"/>
  <c r="J6" i="4"/>
  <c r="F96" i="4"/>
  <c r="G96" i="4"/>
  <c r="H96" i="4"/>
  <c r="F97" i="4"/>
  <c r="G97" i="4"/>
  <c r="H97" i="4"/>
  <c r="F98" i="4"/>
  <c r="G98" i="4"/>
  <c r="H98" i="4"/>
  <c r="F99" i="4"/>
  <c r="G99" i="4"/>
  <c r="H99" i="4"/>
  <c r="F100" i="4"/>
  <c r="G100" i="4"/>
  <c r="H100" i="4"/>
  <c r="F101" i="4"/>
  <c r="G101" i="4"/>
  <c r="H101" i="4"/>
  <c r="F102" i="4"/>
  <c r="G102" i="4"/>
  <c r="H102" i="4"/>
  <c r="F103" i="4"/>
  <c r="G103" i="4"/>
  <c r="H103" i="4"/>
  <c r="F104" i="4"/>
  <c r="G104" i="4"/>
  <c r="H104" i="4"/>
  <c r="F105" i="4"/>
  <c r="G105" i="4"/>
  <c r="H105" i="4"/>
  <c r="F106" i="4"/>
  <c r="G106" i="4"/>
  <c r="H106" i="4"/>
  <c r="F107" i="4"/>
  <c r="G107" i="4"/>
  <c r="H107" i="4"/>
  <c r="F108" i="4"/>
  <c r="G108" i="4"/>
  <c r="H108" i="4"/>
  <c r="F109" i="4"/>
  <c r="G109" i="4"/>
  <c r="H109" i="4"/>
  <c r="F110" i="4"/>
  <c r="G110" i="4"/>
  <c r="H110" i="4"/>
  <c r="F111" i="4"/>
  <c r="G111" i="4"/>
  <c r="H111" i="4"/>
  <c r="F112" i="4"/>
  <c r="G112" i="4"/>
  <c r="H112" i="4"/>
  <c r="F113" i="4"/>
  <c r="G113" i="4"/>
  <c r="H113" i="4"/>
  <c r="F114" i="4"/>
  <c r="G114" i="4"/>
  <c r="H114" i="4"/>
  <c r="F115" i="4"/>
  <c r="G115" i="4"/>
  <c r="H115" i="4"/>
  <c r="F116" i="4"/>
  <c r="G116" i="4"/>
  <c r="H116" i="4"/>
  <c r="F117" i="4"/>
  <c r="G117" i="4"/>
  <c r="H117" i="4"/>
  <c r="F118" i="4"/>
  <c r="G118" i="4"/>
  <c r="H118" i="4"/>
  <c r="F119" i="4"/>
  <c r="G119" i="4"/>
  <c r="H119" i="4"/>
  <c r="F120" i="4"/>
  <c r="G120" i="4"/>
  <c r="H120" i="4"/>
  <c r="F121" i="4"/>
  <c r="G121" i="4"/>
  <c r="H121" i="4"/>
  <c r="F122" i="4"/>
  <c r="G122" i="4"/>
  <c r="H122" i="4"/>
  <c r="F123" i="4"/>
  <c r="G123" i="4"/>
  <c r="H123" i="4"/>
  <c r="F124" i="4"/>
  <c r="G124" i="4"/>
  <c r="H124" i="4"/>
  <c r="F125" i="4"/>
  <c r="G125" i="4"/>
  <c r="H125" i="4"/>
  <c r="F126" i="4"/>
  <c r="G126" i="4"/>
  <c r="H126" i="4"/>
  <c r="F127" i="4"/>
  <c r="G127" i="4"/>
  <c r="H127" i="4"/>
  <c r="F128" i="4"/>
  <c r="G128" i="4"/>
  <c r="H128" i="4"/>
  <c r="F129" i="4"/>
  <c r="G129" i="4"/>
  <c r="H129" i="4"/>
  <c r="F130" i="4"/>
  <c r="G130" i="4"/>
  <c r="H130" i="4"/>
  <c r="F131" i="4"/>
  <c r="G131" i="4"/>
  <c r="H131" i="4"/>
  <c r="F132" i="4"/>
  <c r="G132" i="4"/>
  <c r="H132" i="4"/>
  <c r="F133" i="4"/>
  <c r="G133" i="4"/>
  <c r="H133" i="4"/>
  <c r="F134" i="4"/>
  <c r="G134" i="4"/>
  <c r="H134" i="4"/>
  <c r="F135" i="4"/>
  <c r="G135" i="4"/>
  <c r="H135" i="4"/>
  <c r="F136" i="4"/>
  <c r="G136" i="4"/>
  <c r="H136" i="4"/>
  <c r="F137" i="4"/>
  <c r="G137" i="4"/>
  <c r="H137" i="4"/>
  <c r="F138" i="4"/>
  <c r="G138" i="4"/>
  <c r="H138" i="4"/>
  <c r="F139" i="4"/>
  <c r="G139" i="4"/>
  <c r="H139" i="4"/>
  <c r="F140" i="4"/>
  <c r="G140" i="4"/>
  <c r="H140" i="4"/>
  <c r="F141" i="4"/>
  <c r="G141" i="4"/>
  <c r="H141" i="4"/>
  <c r="F142" i="4"/>
  <c r="G142" i="4"/>
  <c r="H142" i="4"/>
  <c r="F143" i="4"/>
  <c r="G143" i="4"/>
  <c r="H143" i="4"/>
  <c r="F144" i="4"/>
  <c r="G144" i="4"/>
  <c r="H144" i="4"/>
  <c r="F145" i="4"/>
  <c r="G145" i="4"/>
  <c r="H145" i="4"/>
  <c r="F146" i="4"/>
  <c r="G146" i="4"/>
  <c r="H146" i="4"/>
  <c r="F147" i="4"/>
  <c r="G147" i="4"/>
  <c r="H147" i="4"/>
  <c r="F148" i="4"/>
  <c r="G148" i="4"/>
  <c r="H148" i="4"/>
  <c r="F149" i="4"/>
  <c r="G149" i="4"/>
  <c r="H149" i="4"/>
  <c r="F150" i="4"/>
  <c r="G150" i="4"/>
  <c r="H150" i="4"/>
  <c r="F151" i="4"/>
  <c r="G151" i="4"/>
  <c r="H151" i="4"/>
  <c r="F152" i="4"/>
  <c r="G152" i="4"/>
  <c r="H152" i="4"/>
  <c r="F153" i="4"/>
  <c r="G153" i="4"/>
  <c r="H153" i="4"/>
  <c r="F154" i="4"/>
  <c r="G154" i="4"/>
  <c r="H154" i="4"/>
  <c r="F155" i="4"/>
  <c r="G155" i="4"/>
  <c r="H155" i="4"/>
  <c r="F156" i="4"/>
  <c r="G156" i="4"/>
  <c r="H156" i="4"/>
  <c r="F157" i="4"/>
  <c r="G157" i="4"/>
  <c r="H157" i="4"/>
  <c r="F158" i="4"/>
  <c r="G158" i="4"/>
  <c r="H158" i="4"/>
  <c r="F159" i="4"/>
  <c r="G159" i="4"/>
  <c r="H159" i="4"/>
  <c r="F160" i="4"/>
  <c r="G160" i="4"/>
  <c r="H160" i="4"/>
  <c r="F161" i="4"/>
  <c r="G161" i="4"/>
  <c r="H161" i="4"/>
  <c r="F162" i="4"/>
  <c r="G162" i="4"/>
  <c r="H162" i="4"/>
  <c r="F163" i="4"/>
  <c r="G163" i="4"/>
  <c r="H163" i="4"/>
  <c r="F164" i="4"/>
  <c r="G164" i="4"/>
  <c r="H164" i="4"/>
  <c r="F165" i="4"/>
  <c r="G165" i="4"/>
  <c r="H165" i="4"/>
  <c r="F166" i="4"/>
  <c r="G166" i="4"/>
  <c r="H166" i="4"/>
  <c r="F167" i="4"/>
  <c r="G167" i="4"/>
  <c r="H167" i="4"/>
  <c r="F168" i="4"/>
  <c r="G168" i="4"/>
  <c r="H168" i="4"/>
  <c r="F169" i="4"/>
  <c r="G169" i="4"/>
  <c r="H169" i="4"/>
  <c r="F170" i="4"/>
  <c r="G170" i="4"/>
  <c r="H170" i="4"/>
  <c r="H95" i="4"/>
  <c r="G95" i="4"/>
  <c r="F95" i="4"/>
  <c r="H88" i="4"/>
  <c r="G88" i="4"/>
  <c r="F88" i="4"/>
  <c r="H84" i="4"/>
  <c r="G84" i="4"/>
  <c r="F84" i="4"/>
  <c r="H77" i="4"/>
  <c r="G77" i="4"/>
  <c r="F77" i="4"/>
  <c r="F35" i="4"/>
  <c r="G35" i="4" s="1"/>
  <c r="H35" i="4" s="1"/>
  <c r="F36" i="4"/>
  <c r="G36" i="4"/>
  <c r="H36" i="4"/>
  <c r="F37" i="4"/>
  <c r="G37" i="4"/>
  <c r="H37" i="4"/>
  <c r="F38" i="4"/>
  <c r="G38" i="4"/>
  <c r="H38" i="4" s="1"/>
  <c r="F39" i="4"/>
  <c r="G39" i="4"/>
  <c r="H39" i="4"/>
  <c r="F40" i="4"/>
  <c r="G40" i="4"/>
  <c r="H40" i="4"/>
  <c r="F41" i="4"/>
  <c r="G41" i="4"/>
  <c r="H41" i="4"/>
  <c r="F42" i="4"/>
  <c r="G42" i="4"/>
  <c r="H42" i="4"/>
  <c r="F43" i="4"/>
  <c r="G43" i="4" s="1"/>
  <c r="H43" i="4" s="1"/>
  <c r="F44" i="4"/>
  <c r="G44" i="4"/>
  <c r="H44" i="4"/>
  <c r="F45" i="4"/>
  <c r="G45" i="4"/>
  <c r="H45" i="4"/>
  <c r="F46" i="4"/>
  <c r="G46" i="4"/>
  <c r="H46" i="4"/>
  <c r="F47" i="4"/>
  <c r="G47" i="4"/>
  <c r="H47" i="4" s="1"/>
  <c r="F48" i="4"/>
  <c r="G48" i="4" s="1"/>
  <c r="H48" i="4" s="1"/>
  <c r="F49" i="4"/>
  <c r="G49" i="4"/>
  <c r="H49" i="4"/>
  <c r="F50" i="4"/>
  <c r="G50" i="4"/>
  <c r="H50" i="4"/>
  <c r="F51" i="4"/>
  <c r="G51" i="4" s="1"/>
  <c r="H51" i="4" s="1"/>
  <c r="F52" i="4"/>
  <c r="G52" i="4"/>
  <c r="H52" i="4"/>
  <c r="F53" i="4"/>
  <c r="G53" i="4"/>
  <c r="H53" i="4"/>
  <c r="F54" i="4"/>
  <c r="G54" i="4"/>
  <c r="H54" i="4"/>
  <c r="F55" i="4"/>
  <c r="G55" i="4"/>
  <c r="H55" i="4"/>
  <c r="F56" i="4"/>
  <c r="G56" i="4"/>
  <c r="H56" i="4"/>
  <c r="F57" i="4"/>
  <c r="G57" i="4"/>
  <c r="H57" i="4"/>
  <c r="F58" i="4"/>
  <c r="G58" i="4"/>
  <c r="H58" i="4"/>
  <c r="F59" i="4"/>
  <c r="G59" i="4" s="1"/>
  <c r="H59" i="4" s="1"/>
  <c r="F60" i="4"/>
  <c r="G60" i="4"/>
  <c r="H60" i="4"/>
  <c r="F61" i="4"/>
  <c r="G61" i="4"/>
  <c r="H61" i="4"/>
  <c r="F62" i="4"/>
  <c r="G62" i="4"/>
  <c r="H62" i="4"/>
  <c r="F63" i="4"/>
  <c r="G63" i="4"/>
  <c r="H63" i="4"/>
  <c r="F64" i="4"/>
  <c r="G64" i="4"/>
  <c r="H64" i="4"/>
  <c r="F65" i="4"/>
  <c r="G65" i="4"/>
  <c r="H65" i="4"/>
  <c r="F66" i="4"/>
  <c r="G66" i="4"/>
  <c r="H66" i="4"/>
  <c r="F67" i="4"/>
  <c r="G67" i="4" s="1"/>
  <c r="H67" i="4" s="1"/>
  <c r="F68" i="4"/>
  <c r="G68" i="4"/>
  <c r="H68" i="4"/>
  <c r="F69" i="4"/>
  <c r="G69" i="4"/>
  <c r="H69" i="4"/>
  <c r="F70" i="4"/>
  <c r="G70" i="4"/>
  <c r="H70" i="4"/>
  <c r="F71" i="4"/>
  <c r="G71" i="4"/>
  <c r="H71" i="4"/>
  <c r="F72" i="4"/>
  <c r="G72" i="4"/>
  <c r="H72" i="4"/>
  <c r="F73" i="4"/>
  <c r="G73" i="4"/>
  <c r="H73" i="4"/>
  <c r="F74" i="4"/>
  <c r="G74" i="4"/>
  <c r="H74" i="4"/>
  <c r="F75" i="4"/>
  <c r="G75" i="4" s="1"/>
  <c r="H75" i="4" s="1"/>
  <c r="F76" i="4"/>
  <c r="G76" i="4"/>
  <c r="H76" i="4"/>
  <c r="F30" i="4"/>
  <c r="G30" i="4"/>
  <c r="H30" i="4"/>
  <c r="F31" i="4"/>
  <c r="G31" i="4"/>
  <c r="H31" i="4"/>
  <c r="F32" i="4"/>
  <c r="G32" i="4"/>
  <c r="H32" i="4"/>
  <c r="F33" i="4"/>
  <c r="G33" i="4"/>
  <c r="H33" i="4"/>
  <c r="F34" i="4"/>
  <c r="G34" i="4"/>
  <c r="H34" i="4"/>
  <c r="H29" i="4"/>
  <c r="G29" i="4"/>
  <c r="F29" i="4"/>
  <c r="H26" i="4"/>
  <c r="G26" i="4"/>
  <c r="F26" i="4"/>
  <c r="H21" i="4"/>
  <c r="G21" i="4"/>
  <c r="F21" i="4"/>
  <c r="F7" i="4"/>
  <c r="G7" i="4"/>
  <c r="H7" i="4"/>
  <c r="F8" i="4"/>
  <c r="G8" i="4"/>
  <c r="H8" i="4"/>
  <c r="F9" i="4"/>
  <c r="G9" i="4"/>
  <c r="H9" i="4"/>
  <c r="F10" i="4"/>
  <c r="G10" i="4"/>
  <c r="H10" i="4"/>
  <c r="F11" i="4"/>
  <c r="G11" i="4"/>
  <c r="H11" i="4"/>
  <c r="F12" i="4"/>
  <c r="G12" i="4"/>
  <c r="H12" i="4"/>
  <c r="F13" i="4"/>
  <c r="G13" i="4"/>
  <c r="H13" i="4"/>
  <c r="F14" i="4"/>
  <c r="G14" i="4"/>
  <c r="H14" i="4"/>
  <c r="F15" i="4"/>
  <c r="G15" i="4"/>
  <c r="H15" i="4"/>
  <c r="F16" i="4"/>
  <c r="G16" i="4"/>
  <c r="H16" i="4"/>
  <c r="F17" i="4"/>
  <c r="G17" i="4"/>
  <c r="H17" i="4"/>
  <c r="F18" i="4"/>
  <c r="G18" i="4"/>
  <c r="H18" i="4"/>
  <c r="F19" i="4"/>
  <c r="G19" i="4"/>
  <c r="H19" i="4"/>
  <c r="F20" i="4"/>
  <c r="G20" i="4"/>
  <c r="H20" i="4"/>
  <c r="H6" i="4"/>
  <c r="G6" i="4"/>
  <c r="F6" i="4"/>
  <c r="K95" i="4" l="1"/>
  <c r="O95" i="4"/>
  <c r="O96" i="4"/>
  <c r="O103" i="4"/>
  <c r="O106" i="4"/>
  <c r="O107" i="4"/>
  <c r="O169" i="4"/>
  <c r="O168" i="4"/>
  <c r="O167" i="4"/>
  <c r="O100" i="4"/>
  <c r="O101" i="4"/>
  <c r="O102" i="4"/>
  <c r="O108" i="4" l="1"/>
  <c r="O98" i="4"/>
  <c r="O97" i="4"/>
  <c r="O166" i="4"/>
  <c r="O45" i="4"/>
  <c r="O109" i="4"/>
  <c r="O105" i="4"/>
  <c r="O99" i="4"/>
  <c r="O104" i="4"/>
  <c r="J168" i="5" l="1"/>
  <c r="K168" i="5" s="1"/>
  <c r="J167" i="5"/>
  <c r="K167" i="5" s="1"/>
  <c r="J166" i="5"/>
  <c r="K166" i="5" s="1"/>
  <c r="J165" i="5"/>
  <c r="K165" i="5" s="1"/>
  <c r="J164" i="5"/>
  <c r="K164" i="5" s="1"/>
  <c r="J163" i="5"/>
  <c r="K163" i="5" s="1"/>
  <c r="J162" i="5"/>
  <c r="K162" i="5" s="1"/>
  <c r="J161" i="5"/>
  <c r="K161" i="5" s="1"/>
  <c r="J160" i="5"/>
  <c r="K160" i="5" s="1"/>
  <c r="J159" i="5"/>
  <c r="K159" i="5" s="1"/>
  <c r="J158" i="5"/>
  <c r="K158" i="5" s="1"/>
  <c r="J157" i="5"/>
  <c r="K157" i="5" s="1"/>
  <c r="J156" i="5"/>
  <c r="K156" i="5" s="1"/>
  <c r="J155" i="5"/>
  <c r="K155" i="5" s="1"/>
  <c r="J154" i="5"/>
  <c r="K154" i="5" s="1"/>
  <c r="J153" i="5"/>
  <c r="K153" i="5" s="1"/>
  <c r="J152" i="5"/>
  <c r="K152" i="5" s="1"/>
  <c r="J151" i="5"/>
  <c r="K151" i="5" s="1"/>
  <c r="J150" i="5"/>
  <c r="K150" i="5" s="1"/>
  <c r="J149" i="5"/>
  <c r="K149" i="5" s="1"/>
  <c r="J148" i="5"/>
  <c r="K148" i="5" s="1"/>
  <c r="J147" i="5"/>
  <c r="K147" i="5" s="1"/>
  <c r="J146" i="5"/>
  <c r="K146" i="5" s="1"/>
  <c r="J145" i="5"/>
  <c r="K145" i="5" s="1"/>
  <c r="J144" i="5"/>
  <c r="K144" i="5" s="1"/>
  <c r="J143" i="5"/>
  <c r="K143" i="5" s="1"/>
  <c r="J142" i="5"/>
  <c r="K142" i="5" s="1"/>
  <c r="J141" i="5"/>
  <c r="K141" i="5" s="1"/>
  <c r="J140" i="5"/>
  <c r="K140" i="5" s="1"/>
  <c r="J139" i="5"/>
  <c r="K139" i="5" s="1"/>
  <c r="J138" i="5"/>
  <c r="K138" i="5" s="1"/>
  <c r="J137" i="5"/>
  <c r="K137" i="5" s="1"/>
  <c r="J136" i="5"/>
  <c r="K136" i="5" s="1"/>
  <c r="J135" i="5"/>
  <c r="K135" i="5" s="1"/>
  <c r="J134" i="5"/>
  <c r="K134" i="5" s="1"/>
  <c r="J133" i="5"/>
  <c r="K133" i="5" s="1"/>
  <c r="J132" i="5"/>
  <c r="K132" i="5" s="1"/>
  <c r="J131" i="5"/>
  <c r="K131" i="5" s="1"/>
  <c r="J130" i="5"/>
  <c r="K130" i="5" s="1"/>
  <c r="J129" i="5"/>
  <c r="K129" i="5" s="1"/>
  <c r="J128" i="5"/>
  <c r="K128" i="5" s="1"/>
  <c r="J127" i="5"/>
  <c r="K127" i="5" s="1"/>
  <c r="J126" i="5"/>
  <c r="K126" i="5" s="1"/>
  <c r="J125" i="5"/>
  <c r="K125" i="5" s="1"/>
  <c r="J124" i="5"/>
  <c r="K124" i="5" s="1"/>
  <c r="J123" i="5"/>
  <c r="K123" i="5" s="1"/>
  <c r="J122" i="5"/>
  <c r="K122" i="5" s="1"/>
  <c r="J121" i="5"/>
  <c r="K121" i="5" s="1"/>
  <c r="J120" i="5"/>
  <c r="K120" i="5" s="1"/>
  <c r="J119" i="5"/>
  <c r="K119" i="5" s="1"/>
  <c r="J118" i="5"/>
  <c r="K118" i="5" s="1"/>
  <c r="J117" i="5"/>
  <c r="K117" i="5" s="1"/>
  <c r="J116" i="5"/>
  <c r="K116" i="5" s="1"/>
  <c r="J115" i="5"/>
  <c r="K115" i="5" s="1"/>
  <c r="J114" i="5"/>
  <c r="K114" i="5" s="1"/>
  <c r="J113" i="5"/>
  <c r="K113" i="5" s="1"/>
  <c r="J112" i="5"/>
  <c r="K112" i="5" s="1"/>
  <c r="J111" i="5"/>
  <c r="K111" i="5" s="1"/>
  <c r="J110" i="5"/>
  <c r="K110" i="5" s="1"/>
  <c r="J109" i="5"/>
  <c r="K109" i="5" s="1"/>
  <c r="J108" i="5"/>
  <c r="K108" i="5" s="1"/>
  <c r="J107" i="5"/>
  <c r="K107" i="5" s="1"/>
  <c r="J106" i="5"/>
  <c r="K106" i="5" s="1"/>
  <c r="J105" i="5"/>
  <c r="K105" i="5" s="1"/>
  <c r="J104" i="5"/>
  <c r="K104" i="5" s="1"/>
  <c r="J103" i="5"/>
  <c r="K103" i="5" s="1"/>
  <c r="J102" i="5"/>
  <c r="K102" i="5" s="1"/>
  <c r="J101" i="5"/>
  <c r="K101" i="5" s="1"/>
  <c r="J100" i="5"/>
  <c r="K100" i="5" s="1"/>
  <c r="J99" i="5"/>
  <c r="K99" i="5" s="1"/>
  <c r="J98" i="5"/>
  <c r="K98" i="5" s="1"/>
  <c r="J97" i="5"/>
  <c r="K97" i="5" s="1"/>
  <c r="J96" i="5"/>
  <c r="K96" i="5" s="1"/>
  <c r="J95" i="5"/>
  <c r="K95" i="5" s="1"/>
  <c r="J94" i="5"/>
  <c r="K94" i="5" s="1"/>
  <c r="J93" i="5"/>
  <c r="K93" i="5" s="1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K27" i="5" s="1"/>
  <c r="K24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F16" i="5" l="1"/>
  <c r="G16" i="5" s="1"/>
  <c r="F17" i="5"/>
  <c r="G17" i="5" s="1"/>
  <c r="F18" i="5"/>
  <c r="G18" i="5" s="1"/>
  <c r="F19" i="5"/>
  <c r="F20" i="5"/>
  <c r="F21" i="5"/>
  <c r="F22" i="5"/>
  <c r="F23" i="5"/>
  <c r="F24" i="5"/>
  <c r="F25" i="5"/>
  <c r="F26" i="5"/>
  <c r="F27" i="5"/>
  <c r="F28" i="5"/>
  <c r="G28" i="5" s="1"/>
  <c r="K28" i="5" s="1"/>
  <c r="F29" i="5"/>
  <c r="G29" i="5" s="1"/>
  <c r="K29" i="5" s="1"/>
  <c r="F30" i="5"/>
  <c r="G30" i="5" s="1"/>
  <c r="K30" i="5" s="1"/>
  <c r="F31" i="5"/>
  <c r="G31" i="5" s="1"/>
  <c r="K31" i="5" s="1"/>
  <c r="F32" i="5"/>
  <c r="G32" i="5" s="1"/>
  <c r="K32" i="5" s="1"/>
  <c r="F33" i="5"/>
  <c r="G33" i="5" s="1"/>
  <c r="K33" i="5" s="1"/>
  <c r="F34" i="5"/>
  <c r="G34" i="5"/>
  <c r="K34" i="5" s="1"/>
  <c r="F35" i="5"/>
  <c r="G35" i="5"/>
  <c r="K35" i="5" s="1"/>
  <c r="F36" i="5"/>
  <c r="G36" i="5" s="1"/>
  <c r="K36" i="5" s="1"/>
  <c r="F37" i="5"/>
  <c r="G37" i="5" s="1"/>
  <c r="K37" i="5" s="1"/>
  <c r="F38" i="5"/>
  <c r="G38" i="5" s="1"/>
  <c r="K38" i="5" s="1"/>
  <c r="F39" i="5"/>
  <c r="G39" i="5" s="1"/>
  <c r="K39" i="5" s="1"/>
  <c r="F40" i="5"/>
  <c r="G40" i="5"/>
  <c r="K40" i="5" s="1"/>
  <c r="F41" i="5"/>
  <c r="G41" i="5" s="1"/>
  <c r="K41" i="5" s="1"/>
  <c r="F42" i="5"/>
  <c r="G42" i="5" s="1"/>
  <c r="K42" i="5" s="1"/>
  <c r="F43" i="5"/>
  <c r="G43" i="5"/>
  <c r="K43" i="5" s="1"/>
  <c r="F44" i="5"/>
  <c r="G44" i="5" s="1"/>
  <c r="K44" i="5" s="1"/>
  <c r="F45" i="5"/>
  <c r="G45" i="5"/>
  <c r="K45" i="5" s="1"/>
  <c r="F46" i="5"/>
  <c r="G46" i="5"/>
  <c r="K46" i="5" s="1"/>
  <c r="F47" i="5"/>
  <c r="G47" i="5" s="1"/>
  <c r="K47" i="5" s="1"/>
  <c r="F48" i="5"/>
  <c r="G48" i="5" s="1"/>
  <c r="K48" i="5" s="1"/>
  <c r="F49" i="5"/>
  <c r="G49" i="5" s="1"/>
  <c r="K49" i="5" s="1"/>
  <c r="F50" i="5"/>
  <c r="G50" i="5"/>
  <c r="K50" i="5" s="1"/>
  <c r="F51" i="5"/>
  <c r="G51" i="5" s="1"/>
  <c r="K51" i="5" s="1"/>
  <c r="F52" i="5"/>
  <c r="G52" i="5" s="1"/>
  <c r="K52" i="5" s="1"/>
  <c r="F53" i="5"/>
  <c r="G53" i="5" s="1"/>
  <c r="K53" i="5" s="1"/>
  <c r="F54" i="5"/>
  <c r="G54" i="5" s="1"/>
  <c r="K54" i="5" s="1"/>
  <c r="F55" i="5"/>
  <c r="G55" i="5"/>
  <c r="K55" i="5" s="1"/>
  <c r="F56" i="5"/>
  <c r="G56" i="5" s="1"/>
  <c r="K56" i="5" s="1"/>
  <c r="F57" i="5"/>
  <c r="G57" i="5" s="1"/>
  <c r="K57" i="5" s="1"/>
  <c r="F58" i="5"/>
  <c r="G58" i="5"/>
  <c r="K58" i="5" s="1"/>
  <c r="F59" i="5"/>
  <c r="G59" i="5" s="1"/>
  <c r="K59" i="5" s="1"/>
  <c r="F60" i="5"/>
  <c r="G60" i="5" s="1"/>
  <c r="K60" i="5" s="1"/>
  <c r="F61" i="5"/>
  <c r="G61" i="5" s="1"/>
  <c r="K61" i="5" s="1"/>
  <c r="F62" i="5"/>
  <c r="G62" i="5"/>
  <c r="K62" i="5" s="1"/>
  <c r="F63" i="5"/>
  <c r="G63" i="5"/>
  <c r="K63" i="5" s="1"/>
  <c r="F64" i="5"/>
  <c r="G64" i="5" s="1"/>
  <c r="K64" i="5" s="1"/>
  <c r="F65" i="5"/>
  <c r="G65" i="5"/>
  <c r="K65" i="5" s="1"/>
  <c r="F66" i="5"/>
  <c r="G66" i="5" s="1"/>
  <c r="K66" i="5" s="1"/>
  <c r="F67" i="5"/>
  <c r="G67" i="5" s="1"/>
  <c r="K67" i="5" s="1"/>
  <c r="F68" i="5"/>
  <c r="G68" i="5"/>
  <c r="K68" i="5" s="1"/>
  <c r="F69" i="5"/>
  <c r="G69" i="5" s="1"/>
  <c r="K69" i="5" s="1"/>
  <c r="F70" i="5"/>
  <c r="G70" i="5" s="1"/>
  <c r="K70" i="5" s="1"/>
  <c r="F71" i="5"/>
  <c r="G71" i="5" s="1"/>
  <c r="K71" i="5" s="1"/>
  <c r="F72" i="5"/>
  <c r="G72" i="5" s="1"/>
  <c r="K72" i="5" s="1"/>
  <c r="F73" i="5"/>
  <c r="G73" i="5" s="1"/>
  <c r="K73" i="5" s="1"/>
  <c r="F74" i="5"/>
  <c r="G74" i="5" s="1"/>
  <c r="K74" i="5" s="1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K19" i="5" l="1"/>
  <c r="K18" i="5"/>
  <c r="K17" i="5"/>
  <c r="K16" i="5"/>
  <c r="M94" i="4"/>
  <c r="N94" i="4" s="1"/>
  <c r="M93" i="4"/>
  <c r="N93" i="4" s="1"/>
  <c r="M92" i="4"/>
  <c r="N92" i="4" s="1"/>
  <c r="M91" i="4"/>
  <c r="N91" i="4" s="1"/>
  <c r="M90" i="4"/>
  <c r="N90" i="4" s="1"/>
  <c r="M89" i="4"/>
  <c r="N89" i="4" s="1"/>
  <c r="M87" i="4"/>
  <c r="N87" i="4" s="1"/>
  <c r="M86" i="4"/>
  <c r="N86" i="4" s="1"/>
  <c r="M85" i="4"/>
  <c r="N85" i="4" s="1"/>
  <c r="M83" i="4"/>
  <c r="N83" i="4" s="1"/>
  <c r="M82" i="4"/>
  <c r="N82" i="4" s="1"/>
  <c r="M81" i="4"/>
  <c r="N81" i="4" s="1"/>
  <c r="M80" i="4"/>
  <c r="N80" i="4" s="1"/>
  <c r="M79" i="4"/>
  <c r="N79" i="4" s="1"/>
  <c r="M78" i="4"/>
  <c r="N78" i="4" s="1"/>
  <c r="M28" i="4"/>
  <c r="N28" i="4" s="1"/>
  <c r="M27" i="4"/>
  <c r="N27" i="4" s="1"/>
  <c r="F5" i="5" l="1"/>
  <c r="G5" i="5" s="1"/>
  <c r="F6" i="5"/>
  <c r="G6" i="5" s="1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4" i="5"/>
  <c r="G4" i="5" s="1"/>
  <c r="K4" i="5" l="1"/>
  <c r="K14" i="5"/>
  <c r="K7" i="5"/>
  <c r="K15" i="5"/>
  <c r="K13" i="5"/>
  <c r="K12" i="5"/>
  <c r="K11" i="5"/>
  <c r="K10" i="5"/>
  <c r="K9" i="5"/>
  <c r="K8" i="5"/>
  <c r="K6" i="5"/>
  <c r="K5" i="5"/>
  <c r="F22" i="4"/>
  <c r="G22" i="4" s="1"/>
  <c r="H22" i="4" s="1"/>
  <c r="F23" i="4"/>
  <c r="G23" i="4" s="1"/>
  <c r="H23" i="4" s="1"/>
  <c r="F24" i="4"/>
  <c r="G24" i="4" s="1"/>
  <c r="H24" i="4" s="1"/>
  <c r="F25" i="4"/>
  <c r="G25" i="4" s="1"/>
  <c r="H25" i="4" s="1"/>
  <c r="F27" i="4"/>
  <c r="G27" i="4" s="1"/>
  <c r="F28" i="4"/>
  <c r="G28" i="4" s="1"/>
  <c r="F78" i="4"/>
  <c r="G78" i="4" s="1"/>
  <c r="F79" i="4"/>
  <c r="G79" i="4" s="1"/>
  <c r="F80" i="4"/>
  <c r="G80" i="4" s="1"/>
  <c r="F81" i="4"/>
  <c r="G81" i="4" s="1"/>
  <c r="F82" i="4"/>
  <c r="G82" i="4" s="1"/>
  <c r="F83" i="4"/>
  <c r="G83" i="4" s="1"/>
  <c r="F85" i="4"/>
  <c r="G85" i="4" s="1"/>
  <c r="F86" i="4"/>
  <c r="G86" i="4" s="1"/>
  <c r="F87" i="4"/>
  <c r="G87" i="4" s="1"/>
  <c r="O89" i="4"/>
  <c r="O90" i="4"/>
  <c r="O91" i="4"/>
  <c r="O110" i="4"/>
  <c r="J85" i="4"/>
  <c r="K85" i="4" s="1"/>
  <c r="J86" i="4"/>
  <c r="K86" i="4" s="1"/>
  <c r="J87" i="4"/>
  <c r="K87" i="4" s="1"/>
  <c r="J93" i="4"/>
  <c r="K93" i="4" s="1"/>
  <c r="J94" i="4"/>
  <c r="K94" i="4" s="1"/>
  <c r="O85" i="4" l="1"/>
  <c r="O83" i="4"/>
  <c r="O86" i="4"/>
  <c r="O82" i="4"/>
  <c r="O81" i="4"/>
  <c r="O80" i="4"/>
  <c r="O79" i="4"/>
  <c r="O78" i="4"/>
  <c r="O93" i="4"/>
  <c r="O94" i="4"/>
  <c r="O28" i="4"/>
  <c r="O87" i="4"/>
  <c r="O27" i="4"/>
  <c r="O58" i="4"/>
  <c r="O57" i="4"/>
  <c r="O92" i="4"/>
  <c r="H109" i="6"/>
</calcChain>
</file>

<file path=xl/sharedStrings.xml><?xml version="1.0" encoding="utf-8"?>
<sst xmlns="http://schemas.openxmlformats.org/spreadsheetml/2006/main" count="840" uniqueCount="165">
  <si>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</si>
  <si>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</si>
  <si>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</si>
  <si>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</si>
  <si>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</si>
  <si>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</si>
  <si>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TOTAL:</t>
  </si>
  <si>
    <t>No.</t>
  </si>
  <si>
    <t>EQUIPO</t>
  </si>
  <si>
    <t>No. Metrologico</t>
  </si>
  <si>
    <t>CONTRATOS DEL INS - CONDUCTIVIDAD</t>
  </si>
  <si>
    <t>Promedio del valor indexado y promedio valor del mercado  CUNDUCTIVIDAD</t>
  </si>
  <si>
    <t>Precio unitario + IVA del mercado 2023</t>
  </si>
  <si>
    <t>TEMPERATURA Y HUMEDAD.</t>
  </si>
  <si>
    <t>LSO-071</t>
  </si>
  <si>
    <t>LSO-070</t>
  </si>
  <si>
    <t>LMB-036</t>
  </si>
  <si>
    <t>HG-084</t>
  </si>
  <si>
    <t>HG-116</t>
  </si>
  <si>
    <t>AC-235</t>
  </si>
  <si>
    <t>MC-084</t>
  </si>
  <si>
    <t>AC-334</t>
  </si>
  <si>
    <t>AC-279</t>
  </si>
  <si>
    <t>AC-278</t>
  </si>
  <si>
    <t>AC-281</t>
  </si>
  <si>
    <t>AC-282</t>
  </si>
  <si>
    <t>AC-295</t>
  </si>
  <si>
    <t>AC-293</t>
  </si>
  <si>
    <t>AC-294</t>
  </si>
  <si>
    <t>MC-090</t>
  </si>
  <si>
    <t>SH-144</t>
  </si>
  <si>
    <t>SH-143</t>
  </si>
  <si>
    <t>SH-142</t>
  </si>
  <si>
    <t>SH-141</t>
  </si>
  <si>
    <t>HG-142</t>
  </si>
  <si>
    <t>HG-141</t>
  </si>
  <si>
    <t>HG-139</t>
  </si>
  <si>
    <t>HG-138</t>
  </si>
  <si>
    <t>HG-137</t>
  </si>
  <si>
    <t>HG-136</t>
  </si>
  <si>
    <t>HG-135</t>
  </si>
  <si>
    <t>HG-134</t>
  </si>
  <si>
    <t>AC-177</t>
  </si>
  <si>
    <t>AC-202</t>
  </si>
  <si>
    <t>AC-218</t>
  </si>
  <si>
    <t>AC-219</t>
  </si>
  <si>
    <t>AC-221</t>
  </si>
  <si>
    <t>AC-226</t>
  </si>
  <si>
    <t>AC-229</t>
  </si>
  <si>
    <t>AC-232</t>
  </si>
  <si>
    <t>BIO-104</t>
  </si>
  <si>
    <t>BIO-126/AL-115</t>
  </si>
  <si>
    <t>HG-110</t>
  </si>
  <si>
    <t>MC-057</t>
  </si>
  <si>
    <t>SH-093</t>
  </si>
  <si>
    <t>SH-094</t>
  </si>
  <si>
    <t>SH-097</t>
  </si>
  <si>
    <t>SH-099</t>
  </si>
  <si>
    <t xml:space="preserve"> INGOBAR METROLOGIA S.A.S</t>
  </si>
  <si>
    <t>Valor Unitario</t>
  </si>
  <si>
    <t xml:space="preserve"> IVA</t>
  </si>
  <si>
    <t>Promedio Precios del mercado</t>
  </si>
  <si>
    <t>Promedio precios del  mercado</t>
  </si>
  <si>
    <t>Promedio unitario</t>
  </si>
  <si>
    <t>BIO-089</t>
  </si>
  <si>
    <t>BIO-029</t>
  </si>
  <si>
    <t>AC-205-1
Sonda: AC-347</t>
  </si>
  <si>
    <t>AC-205-2
Sonda: AC-348</t>
  </si>
  <si>
    <t>AC-205-3
Sonda: AC-347</t>
  </si>
  <si>
    <t>AC-205-4
Sonda: AC-348</t>
  </si>
  <si>
    <t>AC-205-5
Sonda: AC-347</t>
  </si>
  <si>
    <t>AC-206-1
Sonda: AC-212</t>
  </si>
  <si>
    <t>AC-206-2
Sonda: AC-213</t>
  </si>
  <si>
    <t>AC-206-3
Sonda: AC-212</t>
  </si>
  <si>
    <t>BIO-120/AL-125</t>
  </si>
  <si>
    <t>MC-095</t>
  </si>
  <si>
    <t>SH-121</t>
  </si>
  <si>
    <t>GELP-041</t>
  </si>
  <si>
    <t>SH-117-1</t>
  </si>
  <si>
    <t>SH-117-2</t>
  </si>
  <si>
    <t>SH-117-3</t>
  </si>
  <si>
    <t>SH-117-4</t>
  </si>
  <si>
    <t>SH-117-5</t>
  </si>
  <si>
    <t>SH-117-6</t>
  </si>
  <si>
    <t>SH-117-7</t>
  </si>
  <si>
    <t>HG-098-1</t>
  </si>
  <si>
    <t>HG-098-2</t>
  </si>
  <si>
    <t>HG-098-3</t>
  </si>
  <si>
    <t>HG-098-4</t>
  </si>
  <si>
    <t>SH-127 - 1</t>
  </si>
  <si>
    <t>SH-127 - 2</t>
  </si>
  <si>
    <t>SH-127 - 3</t>
  </si>
  <si>
    <t>SH-127 - 4</t>
  </si>
  <si>
    <t>SH-127 - 5</t>
  </si>
  <si>
    <t>SH-127 - 6</t>
  </si>
  <si>
    <t>SH-127 - 7</t>
  </si>
  <si>
    <t>LMI-012</t>
  </si>
  <si>
    <t>LMI-013</t>
  </si>
  <si>
    <t xml:space="preserve">HORNO DE DESPIROGENIZACIÓN </t>
  </si>
  <si>
    <t xml:space="preserve">AUTOCLAVE </t>
  </si>
  <si>
    <t>AUTOCLAVE</t>
  </si>
  <si>
    <t>TERMÓMETRO PHYSITEMP  AC-205 (Inventario 30883)</t>
  </si>
  <si>
    <t>TERMÓMETRO PHYSITEMP  AC-206 (Inventario 30884)</t>
  </si>
  <si>
    <t>TERMOHIGRÓMETRO</t>
  </si>
  <si>
    <t xml:space="preserve">TERMOHIGRÓMETRO </t>
  </si>
  <si>
    <t>TERMÓMETRO</t>
  </si>
  <si>
    <t>SISTEMA MONITOREO TEMPERATURA CUARTO FRIO</t>
  </si>
  <si>
    <t xml:space="preserve">
ELECTRODO: 4D1R1            SISTEMA DE PRODUCCIÓN DE AGUA WFI
</t>
  </si>
  <si>
    <t xml:space="preserve">
Sensor PT100 con Indicador en  SISTEMA DE PRODUCCIÓN DE AGUA WFI
</t>
  </si>
  <si>
    <t>TERMOMETRO</t>
  </si>
  <si>
    <t>REGISTRADOR DE TEMPERATURA Y HUMEDAD</t>
  </si>
  <si>
    <t>SISTEMA DE GENERACIÓN DE  VAPOR INDUSTRIAL  CALDERA HORIZONTAL</t>
  </si>
  <si>
    <t>SISTEMA DE GENERACIÓN DE  VAPOR INDUSTRIAL CALDERA HORIZONTAL</t>
  </si>
  <si>
    <t>Indicador Digital con Termopar Tipo T LIOFILIZADOR BIO-RAD HG-098</t>
  </si>
  <si>
    <t>Sensor de temperatura LEMO LIOFILIZADOR  ZIRBUS SH-137</t>
  </si>
  <si>
    <t>INS-SASI-452-2023</t>
  </si>
  <si>
    <t>SUBASTA INVERSA</t>
  </si>
  <si>
    <t>Prestar los servicios de Calibración en la magnitud de TEMPERATURA y HUMEDAD a los equipos de laboratorio e instrumentos de medición del Instituto Nacional de Salud de acuerdo con las especificaciones técnicas definidas.</t>
  </si>
  <si>
    <t>INS-SAMC-159-2024</t>
  </si>
  <si>
    <t>SELECCIÓN ABREVIADA</t>
  </si>
  <si>
    <t>Prestar los servicios de Calibración a los equipos de laboratorio e instrumentos de medición del Instituto Nacional de Salud de acuerdo con las especificaciones técnicas definidas para la magnitud de Temperatura y Humedad.</t>
  </si>
  <si>
    <t>INGOBAR METROLOGIA SAS</t>
  </si>
  <si>
    <t>Precio unitario + IVA del mercado 2024</t>
  </si>
  <si>
    <t>COMPAÑIA
NACIONAL DE METROLOGIA S.A.S</t>
  </si>
  <si>
    <t>INS-SAMC-663-2025</t>
  </si>
  <si>
    <t>Precio unitario + IVA del mercado 2025</t>
  </si>
  <si>
    <t>SH-043 - 1</t>
  </si>
  <si>
    <t>SH-043 - 2</t>
  </si>
  <si>
    <t>SH-043 - 3</t>
  </si>
  <si>
    <t>SH-043 - 4</t>
  </si>
  <si>
    <t>SH-038 - 1</t>
  </si>
  <si>
    <t>SH-038 - 2</t>
  </si>
  <si>
    <t>SH-038 - 3</t>
  </si>
  <si>
    <t>BIO-028 - 1</t>
  </si>
  <si>
    <t>BIO-028 - 2</t>
  </si>
  <si>
    <t>BIO-028 - 3</t>
  </si>
  <si>
    <t>27569 - 1</t>
  </si>
  <si>
    <t>27569 - 2</t>
  </si>
  <si>
    <t>27569 - 3</t>
  </si>
  <si>
    <t>BIO-098/AL-013</t>
  </si>
  <si>
    <t>AC-046</t>
  </si>
  <si>
    <t>TERMOMETRO CON SONDA CUARTO FRIO AC-046</t>
  </si>
  <si>
    <t>ARC-011</t>
  </si>
  <si>
    <t>ARC-010</t>
  </si>
  <si>
    <t>ARC-009</t>
  </si>
  <si>
    <t>ARC-008</t>
  </si>
  <si>
    <t>ARC-007</t>
  </si>
  <si>
    <t>ARC-006</t>
  </si>
  <si>
    <t>GBS-010</t>
  </si>
  <si>
    <t>GBS-011</t>
  </si>
  <si>
    <t>GBS-012</t>
  </si>
  <si>
    <t>GBS-025</t>
  </si>
  <si>
    <t>GCM-006</t>
  </si>
  <si>
    <t>GGN-006</t>
  </si>
  <si>
    <t>GMR-046</t>
  </si>
  <si>
    <t>GMR-048</t>
  </si>
  <si>
    <t>TERMOHIGRÓMETRO DATA LOGGER</t>
  </si>
  <si>
    <t xml:space="preserve"> </t>
  </si>
  <si>
    <t>LMC-052</t>
  </si>
  <si>
    <t>SENSOR DE TEMPERATURA PT100 TCI3.1 LIOFILIZADOR  ZIRBUS SH-137</t>
  </si>
  <si>
    <t>SENSOR DE TEMPERATURA PT100 TCI3.2 LIOFILIZADOR  ZIRBUS SH-137</t>
  </si>
  <si>
    <t>LABCYS</t>
  </si>
  <si>
    <t>CONAMET</t>
  </si>
  <si>
    <t>Promedio valor indexado 
(2023-2026)</t>
  </si>
  <si>
    <t xml:space="preserve">Valor Total Incluido IVA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</si>
</sst>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  <font>
      <sz val="11"/>
      <color theme="1"/>
      <name val="Calibri"/>
      <scheme val="minor"/>
    </font>
    <font>
      <sz val="10"/>
      <color theme="1"/>
      <name val="Arial Narrow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</borders>
  <cellStyleXfs count="13">
    <xf numFmtId="0" fontId="0" fillId="0" borderId="0"/>
    <xf numFmtId="9" fontId="3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4" fontId="3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</cellStyleXfs>
  <cellXfs count="92">
    <xf numFmtId="0" fontId="0" fillId="0" borderId="0" xfId="0"/>
    <xf numFmtId="0" fontId="2" fillId="0" borderId="0" xfId="2"/>
    <xf numFmtId="0" fontId="4" fillId="0" borderId="0" xfId="2" applyFont="1"/>
    <xf numFmtId="0" fontId="11" fillId="0" borderId="1" xfId="2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6" fontId="18" fillId="0" borderId="1" xfId="2" applyNumberFormat="1" applyFont="1" applyBorder="1" applyAlignment="1">
      <alignment horizontal="center" vertical="center" wrapText="1"/>
    </xf>
    <xf numFmtId="44" fontId="11" fillId="0" borderId="1" xfId="9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8" borderId="1" xfId="10" applyFont="1" applyFill="1" applyBorder="1" applyAlignment="1">
      <alignment horizontal="center" vertical="center" wrapText="1"/>
    </xf>
    <xf numFmtId="2" fontId="22" fillId="8" borderId="1" xfId="10" applyNumberFormat="1" applyFont="1" applyFill="1" applyBorder="1" applyAlignment="1">
      <alignment horizontal="center" vertical="center" wrapText="1"/>
    </xf>
    <xf numFmtId="0" fontId="22" fillId="9" borderId="1" xfId="1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7" borderId="1" xfId="6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10" fontId="13" fillId="2" borderId="1" xfId="2" applyNumberFormat="1" applyFont="1" applyFill="1" applyBorder="1" applyAlignment="1">
      <alignment horizontal="center" vertical="center" wrapText="1"/>
    </xf>
    <xf numFmtId="44" fontId="17" fillId="0" borderId="1" xfId="9" applyFont="1" applyBorder="1" applyAlignment="1">
      <alignment horizontal="center" vertical="center"/>
    </xf>
    <xf numFmtId="44" fontId="8" fillId="0" borderId="1" xfId="2" applyNumberFormat="1" applyFont="1" applyBorder="1" applyAlignment="1">
      <alignment horizontal="center" vertical="center"/>
    </xf>
    <xf numFmtId="164" fontId="9" fillId="0" borderId="1" xfId="9" applyNumberFormat="1" applyFont="1" applyBorder="1" applyAlignment="1">
      <alignment horizontal="center"/>
    </xf>
    <xf numFmtId="164" fontId="9" fillId="6" borderId="1" xfId="9" applyNumberFormat="1" applyFont="1" applyFill="1" applyBorder="1" applyAlignment="1">
      <alignment horizontal="center"/>
    </xf>
    <xf numFmtId="164" fontId="9" fillId="7" borderId="1" xfId="9" applyNumberFormat="1" applyFont="1" applyFill="1" applyBorder="1" applyAlignment="1">
      <alignment horizontal="center"/>
    </xf>
    <xf numFmtId="164" fontId="9" fillId="0" borderId="1" xfId="9" applyNumberFormat="1" applyFont="1" applyFill="1" applyBorder="1" applyAlignment="1">
      <alignment horizontal="center"/>
    </xf>
    <xf numFmtId="0" fontId="22" fillId="9" borderId="1" xfId="1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9" applyNumberFormat="1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6" fontId="11" fillId="0" borderId="1" xfId="9" applyNumberFormat="1" applyFont="1" applyBorder="1" applyAlignment="1">
      <alignment horizontal="center" vertical="center" wrapText="1"/>
    </xf>
    <xf numFmtId="0" fontId="1" fillId="0" borderId="0" xfId="2" applyFont="1"/>
    <xf numFmtId="164" fontId="10" fillId="0" borderId="1" xfId="9" applyNumberFormat="1" applyFont="1" applyBorder="1" applyAlignment="1">
      <alignment horizontal="center"/>
    </xf>
    <xf numFmtId="164" fontId="9" fillId="0" borderId="1" xfId="9" applyNumberFormat="1" applyFont="1" applyBorder="1" applyAlignment="1">
      <alignment horizontal="center" vertical="center"/>
    </xf>
    <xf numFmtId="164" fontId="9" fillId="6" borderId="1" xfId="9" applyNumberFormat="1" applyFont="1" applyFill="1" applyBorder="1" applyAlignment="1">
      <alignment horizontal="center" vertical="center"/>
    </xf>
    <xf numFmtId="164" fontId="10" fillId="0" borderId="1" xfId="9" applyNumberFormat="1" applyFont="1" applyBorder="1" applyAlignment="1">
      <alignment horizontal="center" vertical="center"/>
    </xf>
    <xf numFmtId="164" fontId="9" fillId="7" borderId="1" xfId="9" applyNumberFormat="1" applyFont="1" applyFill="1" applyBorder="1" applyAlignment="1">
      <alignment horizontal="center" vertical="center"/>
    </xf>
    <xf numFmtId="164" fontId="9" fillId="0" borderId="1" xfId="9" applyNumberFormat="1" applyFont="1" applyFill="1" applyBorder="1" applyAlignment="1">
      <alignment horizontal="center" vertical="center"/>
    </xf>
    <xf numFmtId="164" fontId="10" fillId="0" borderId="4" xfId="9" applyNumberFormat="1" applyFont="1" applyBorder="1" applyAlignment="1">
      <alignment horizontal="center" vertical="center"/>
    </xf>
    <xf numFmtId="10" fontId="13" fillId="2" borderId="1" xfId="1" applyNumberFormat="1" applyFont="1" applyFill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9" fillId="10" borderId="1" xfId="9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44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5" fontId="6" fillId="5" borderId="1" xfId="2" applyNumberFormat="1" applyFont="1" applyFill="1" applyBorder="1" applyAlignment="1">
      <alignment horizontal="center" vertical="center"/>
    </xf>
    <xf numFmtId="164" fontId="8" fillId="0" borderId="1" xfId="9" applyNumberFormat="1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22" fillId="9" borderId="1" xfId="10" applyFont="1" applyFill="1" applyBorder="1" applyAlignment="1">
      <alignment horizontal="center" vertical="center" wrapText="1"/>
    </xf>
    <xf numFmtId="0" fontId="23" fillId="7" borderId="1" xfId="10" applyFont="1" applyFill="1" applyBorder="1"/>
    <xf numFmtId="0" fontId="15" fillId="3" borderId="0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164" fontId="9" fillId="0" borderId="3" xfId="9" applyNumberFormat="1" applyFont="1" applyBorder="1" applyAlignment="1">
      <alignment horizontal="center" vertical="center"/>
    </xf>
    <xf numFmtId="164" fontId="9" fillId="0" borderId="2" xfId="9" applyNumberFormat="1" applyFont="1" applyBorder="1" applyAlignment="1">
      <alignment horizontal="center" vertical="center"/>
    </xf>
    <xf numFmtId="164" fontId="9" fillId="0" borderId="5" xfId="9" applyNumberFormat="1" applyFont="1" applyBorder="1" applyAlignment="1">
      <alignment horizontal="center" vertical="center"/>
    </xf>
    <xf numFmtId="164" fontId="9" fillId="7" borderId="3" xfId="9" applyNumberFormat="1" applyFont="1" applyFill="1" applyBorder="1" applyAlignment="1">
      <alignment horizontal="center" vertical="center"/>
    </xf>
    <xf numFmtId="164" fontId="9" fillId="7" borderId="2" xfId="9" applyNumberFormat="1" applyFont="1" applyFill="1" applyBorder="1" applyAlignment="1">
      <alignment horizontal="center" vertical="center"/>
    </xf>
    <xf numFmtId="164" fontId="9" fillId="7" borderId="5" xfId="9" applyNumberFormat="1" applyFont="1" applyFill="1" applyBorder="1" applyAlignment="1">
      <alignment horizontal="center" vertical="center"/>
    </xf>
    <xf numFmtId="164" fontId="9" fillId="6" borderId="3" xfId="9" applyNumberFormat="1" applyFont="1" applyFill="1" applyBorder="1" applyAlignment="1">
      <alignment horizontal="center" vertical="center"/>
    </xf>
    <xf numFmtId="164" fontId="9" fillId="6" borderId="2" xfId="9" applyNumberFormat="1" applyFont="1" applyFill="1" applyBorder="1" applyAlignment="1">
      <alignment horizontal="center" vertical="center"/>
    </xf>
    <xf numFmtId="164" fontId="9" fillId="6" borderId="5" xfId="9" applyNumberFormat="1" applyFont="1" applyFill="1" applyBorder="1" applyAlignment="1">
      <alignment horizontal="center" vertical="center"/>
    </xf>
    <xf numFmtId="164" fontId="9" fillId="0" borderId="3" xfId="9" applyNumberFormat="1" applyFont="1" applyFill="1" applyBorder="1" applyAlignment="1">
      <alignment horizontal="center" vertical="center"/>
    </xf>
    <xf numFmtId="164" fontId="9" fillId="0" borderId="2" xfId="9" applyNumberFormat="1" applyFont="1" applyFill="1" applyBorder="1" applyAlignment="1">
      <alignment horizontal="center" vertical="center"/>
    </xf>
    <xf numFmtId="164" fontId="9" fillId="0" borderId="5" xfId="9" applyNumberFormat="1" applyFont="1" applyFill="1" applyBorder="1" applyAlignment="1">
      <alignment horizontal="center" vertical="center"/>
    </xf>
    <xf numFmtId="164" fontId="10" fillId="6" borderId="3" xfId="9" applyNumberFormat="1" applyFont="1" applyFill="1" applyBorder="1" applyAlignment="1">
      <alignment horizontal="center" vertical="center"/>
    </xf>
    <xf numFmtId="164" fontId="10" fillId="6" borderId="2" xfId="9" applyNumberFormat="1" applyFont="1" applyFill="1" applyBorder="1" applyAlignment="1">
      <alignment horizontal="center" vertical="center"/>
    </xf>
    <xf numFmtId="164" fontId="10" fillId="6" borderId="5" xfId="9" applyNumberFormat="1" applyFont="1" applyFill="1" applyBorder="1" applyAlignment="1">
      <alignment horizontal="center" vertical="center"/>
    </xf>
    <xf numFmtId="164" fontId="10" fillId="0" borderId="3" xfId="9" applyNumberFormat="1" applyFont="1" applyBorder="1" applyAlignment="1">
      <alignment horizontal="center" vertical="center"/>
    </xf>
    <xf numFmtId="164" fontId="10" fillId="0" borderId="2" xfId="9" applyNumberFormat="1" applyFont="1" applyBorder="1" applyAlignment="1">
      <alignment horizontal="center" vertical="center"/>
    </xf>
    <xf numFmtId="164" fontId="10" fillId="0" borderId="5" xfId="9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4" fontId="17" fillId="0" borderId="3" xfId="9" applyFont="1" applyBorder="1" applyAlignment="1">
      <alignment horizontal="center" vertical="center"/>
    </xf>
    <xf numFmtId="44" fontId="17" fillId="0" borderId="2" xfId="9" applyFont="1" applyBorder="1" applyAlignment="1">
      <alignment horizontal="center" vertical="center"/>
    </xf>
    <xf numFmtId="44" fontId="17" fillId="0" borderId="5" xfId="9" applyFont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44" fontId="8" fillId="0" borderId="1" xfId="2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9" applyNumberFormat="1" applyFont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 wrapText="1"/>
    </xf>
    <xf numFmtId="0" fontId="6" fillId="5" borderId="0" xfId="2" applyFont="1" applyFill="1" applyBorder="1" applyAlignment="1">
      <alignment horizontal="center" vertical="center" wrapText="1"/>
    </xf>
    <xf numFmtId="44" fontId="8" fillId="0" borderId="3" xfId="2" applyNumberFormat="1" applyFont="1" applyBorder="1" applyAlignment="1">
      <alignment horizontal="center" vertical="center"/>
    </xf>
    <xf numFmtId="44" fontId="8" fillId="0" borderId="2" xfId="2" applyNumberFormat="1" applyFont="1" applyBorder="1" applyAlignment="1">
      <alignment horizontal="center" vertical="center"/>
    </xf>
    <xf numFmtId="44" fontId="8" fillId="0" borderId="5" xfId="2" applyNumberFormat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/>
    </xf>
    <xf numFmtId="164" fontId="8" fillId="0" borderId="3" xfId="9" applyNumberFormat="1" applyFont="1" applyBorder="1" applyAlignment="1">
      <alignment horizontal="center" vertical="center"/>
    </xf>
    <xf numFmtId="164" fontId="8" fillId="0" borderId="2" xfId="9" applyNumberFormat="1" applyFont="1" applyBorder="1" applyAlignment="1">
      <alignment horizontal="center" vertical="center"/>
    </xf>
    <xf numFmtId="164" fontId="8" fillId="0" borderId="5" xfId="9" applyNumberFormat="1" applyFont="1" applyBorder="1" applyAlignment="1">
      <alignment horizontal="center" vertical="center"/>
    </xf>
  </cellXfs>
  <cellStyles count="13">
    <cellStyle name="Moneda" xfId="9" builtinId="4"/>
    <cellStyle name="Moneda [0] 2" xfId="3"/>
    <cellStyle name="Normal" xfId="0" builtinId="0"/>
    <cellStyle name="Normal 10" xfId="11"/>
    <cellStyle name="Normal 12" xfId="7"/>
    <cellStyle name="Normal 13" xfId="5"/>
    <cellStyle name="Normal 16" xfId="8"/>
    <cellStyle name="Normal 18" xfId="12"/>
    <cellStyle name="Normal 2" xfId="2"/>
    <cellStyle name="Normal 4" xfId="10"/>
    <cellStyle name="Normal 6" xfId="6"/>
    <cellStyle name="Porcentaje" xfId="1" builtinId="5"/>
    <cellStyle name="Porcentaje 2" xfId="4"/>
  </cellStyles>
  <dxfs count="57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350838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341313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0"/>
          <a:ext cx="907257" cy="5380038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0"/>
          <a:ext cx="907257" cy="5380038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0"/>
          <a:ext cx="907257" cy="5380038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8003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8003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369888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8003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0"/>
          <a:ext cx="907257" cy="53705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0"/>
          <a:ext cx="907257" cy="53705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0"/>
          <a:ext cx="907257" cy="53705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705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705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621507</xdr:colOff>
      <xdr:row>20</xdr:row>
      <xdr:rowOff>360363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907257" cy="53705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B6" sqref="B6"/>
    </sheetView>
  </sheetViews>
  <sheetFormatPr baseColWidth="10" defaultRowHeight="15"/>
  <cols>
    <col min="1" max="1" width="2.7109375" style="1" customWidth="1"/>
    <col min="2" max="2" width="14.85546875" style="1" customWidth="1"/>
    <col min="3" max="3" width="20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>
      <c r="B2" s="47" t="s">
        <v>10</v>
      </c>
      <c r="C2" s="47"/>
      <c r="D2" s="47"/>
      <c r="E2" s="47"/>
      <c r="F2" s="47"/>
      <c r="G2" s="2"/>
    </row>
    <row r="3" spans="2:7"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"/>
    </row>
    <row r="4" spans="2:7" ht="42.75" customHeight="1">
      <c r="B4" s="3" t="s">
        <v>115</v>
      </c>
      <c r="C4" s="3" t="s">
        <v>116</v>
      </c>
      <c r="D4" s="4" t="s">
        <v>117</v>
      </c>
      <c r="E4" s="5" t="s">
        <v>58</v>
      </c>
      <c r="F4" s="6">
        <v>32750937.760000002</v>
      </c>
    </row>
    <row r="5" spans="2:7" ht="44.25" customHeight="1">
      <c r="B5" s="3" t="s">
        <v>118</v>
      </c>
      <c r="C5" s="3" t="s">
        <v>119</v>
      </c>
      <c r="D5" s="4" t="s">
        <v>120</v>
      </c>
      <c r="E5" s="5" t="s">
        <v>121</v>
      </c>
      <c r="F5" s="6">
        <v>78243425</v>
      </c>
    </row>
    <row r="6" spans="2:7" ht="42.75" customHeight="1">
      <c r="B6" s="3" t="s">
        <v>124</v>
      </c>
      <c r="C6" s="3" t="s">
        <v>119</v>
      </c>
      <c r="D6" s="4" t="s">
        <v>120</v>
      </c>
      <c r="E6" s="5" t="s">
        <v>123</v>
      </c>
      <c r="F6" s="29">
        <v>95917219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R170"/>
  <sheetViews>
    <sheetView topLeftCell="A76" workbookViewId="0">
      <selection activeCell="L35" sqref="L35"/>
    </sheetView>
  </sheetViews>
  <sheetFormatPr baseColWidth="10" defaultRowHeight="15"/>
  <cols>
    <col min="1" max="1" width="1.85546875" style="1" customWidth="1"/>
    <col min="2" max="2" width="5.42578125" style="1" customWidth="1"/>
    <col min="3" max="3" width="12.7109375" style="39" customWidth="1"/>
    <col min="4" max="4" width="58.85546875" style="1" customWidth="1"/>
    <col min="5" max="5" width="10.85546875" style="1" customWidth="1"/>
    <col min="6" max="6" width="12.7109375" style="1" customWidth="1"/>
    <col min="7" max="7" width="12.28515625" style="1" customWidth="1"/>
    <col min="8" max="8" width="12.140625" style="1" customWidth="1"/>
    <col min="9" max="9" width="12.5703125" style="1" customWidth="1"/>
    <col min="10" max="11" width="12.42578125" style="1" customWidth="1"/>
    <col min="12" max="12" width="12.5703125" style="1" customWidth="1"/>
    <col min="13" max="15" width="12.42578125" style="1" customWidth="1"/>
    <col min="16" max="17" width="11.42578125" style="1"/>
    <col min="19" max="16384" width="11.42578125" style="1"/>
  </cols>
  <sheetData>
    <row r="2" spans="2:15" ht="15" customHeight="1">
      <c r="B2" s="50" t="s">
        <v>13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2:15" ht="15" customHeight="1">
      <c r="B3" s="53" t="s">
        <v>7</v>
      </c>
      <c r="C3" s="53" t="s">
        <v>9</v>
      </c>
      <c r="D3" s="54" t="s">
        <v>8</v>
      </c>
      <c r="E3" s="51" t="s">
        <v>115</v>
      </c>
      <c r="F3" s="51"/>
      <c r="G3" s="51"/>
      <c r="H3" s="51"/>
      <c r="I3" s="51" t="s">
        <v>118</v>
      </c>
      <c r="J3" s="51"/>
      <c r="K3" s="51"/>
      <c r="L3" s="51" t="s">
        <v>124</v>
      </c>
      <c r="M3" s="51"/>
      <c r="N3" s="51"/>
      <c r="O3" s="51" t="s">
        <v>5</v>
      </c>
    </row>
    <row r="4" spans="2:15" ht="21.75" customHeight="1">
      <c r="B4" s="53"/>
      <c r="C4" s="53"/>
      <c r="D4" s="54"/>
      <c r="E4" s="52" t="s">
        <v>12</v>
      </c>
      <c r="F4" s="14">
        <v>2024</v>
      </c>
      <c r="G4" s="14">
        <v>2025</v>
      </c>
      <c r="H4" s="14">
        <v>2026</v>
      </c>
      <c r="I4" s="52" t="s">
        <v>122</v>
      </c>
      <c r="J4" s="23">
        <v>2025</v>
      </c>
      <c r="K4" s="23">
        <v>2026</v>
      </c>
      <c r="L4" s="52" t="s">
        <v>125</v>
      </c>
      <c r="M4" s="23">
        <v>2025</v>
      </c>
      <c r="N4" s="23">
        <v>2026</v>
      </c>
      <c r="O4" s="51"/>
    </row>
    <row r="5" spans="2:15" ht="17.25" customHeight="1">
      <c r="B5" s="53"/>
      <c r="C5" s="53"/>
      <c r="D5" s="54"/>
      <c r="E5" s="52"/>
      <c r="F5" s="15">
        <v>5.1999999999999998E-2</v>
      </c>
      <c r="G5" s="38">
        <v>5.2200000000000003E-2</v>
      </c>
      <c r="H5" s="15">
        <v>5.5599999999999997E-2</v>
      </c>
      <c r="I5" s="52"/>
      <c r="J5" s="38">
        <v>5.2200000000000003E-2</v>
      </c>
      <c r="K5" s="15">
        <v>5.5599999999999997E-2</v>
      </c>
      <c r="L5" s="52"/>
      <c r="M5" s="38">
        <v>5.2200000000000003E-2</v>
      </c>
      <c r="N5" s="15">
        <v>5.5599999999999997E-2</v>
      </c>
      <c r="O5" s="51"/>
    </row>
    <row r="6" spans="2:15" ht="15.75" customHeight="1">
      <c r="B6" s="7">
        <v>1</v>
      </c>
      <c r="C6" s="8" t="s">
        <v>64</v>
      </c>
      <c r="D6" s="9" t="s">
        <v>111</v>
      </c>
      <c r="E6" s="18">
        <v>0</v>
      </c>
      <c r="F6" s="18">
        <f>(E6*$F$5)+E6</f>
        <v>0</v>
      </c>
      <c r="G6" s="18">
        <f>(F6*$G$5)+F6</f>
        <v>0</v>
      </c>
      <c r="H6" s="19">
        <f>(G6*$H$5)+G6</f>
        <v>0</v>
      </c>
      <c r="I6" s="18">
        <v>0</v>
      </c>
      <c r="J6" s="20">
        <f>(I6*$J$5)+I6</f>
        <v>0</v>
      </c>
      <c r="K6" s="19">
        <f>(J6*$K$5)+J6</f>
        <v>0</v>
      </c>
      <c r="L6" s="18">
        <v>673033</v>
      </c>
      <c r="M6" s="20">
        <f>(L6*$M$5)+L6</f>
        <v>708165.32259999996</v>
      </c>
      <c r="N6" s="19">
        <f>(M6*$N$5)+M6</f>
        <v>747539.31453655998</v>
      </c>
      <c r="O6" s="21">
        <f>+N6</f>
        <v>747539.31453655998</v>
      </c>
    </row>
    <row r="7" spans="2:15" ht="15.75" customHeight="1">
      <c r="B7" s="7">
        <v>2</v>
      </c>
      <c r="C7" s="8" t="s">
        <v>65</v>
      </c>
      <c r="D7" s="9" t="s">
        <v>112</v>
      </c>
      <c r="E7" s="18">
        <v>0</v>
      </c>
      <c r="F7" s="18">
        <f t="shared" ref="F7:F20" si="0">(E7*$F$5)+E7</f>
        <v>0</v>
      </c>
      <c r="G7" s="18">
        <f t="shared" ref="G7:G20" si="1">(F7*$G$5)+F7</f>
        <v>0</v>
      </c>
      <c r="H7" s="19">
        <f t="shared" ref="H7:H20" si="2">(G7*$H$5)+G7</f>
        <v>0</v>
      </c>
      <c r="I7" s="18">
        <v>0</v>
      </c>
      <c r="J7" s="20">
        <f t="shared" ref="J7:J20" si="3">(I7*$J$5)+I7</f>
        <v>0</v>
      </c>
      <c r="K7" s="19">
        <f t="shared" ref="K7:K20" si="4">(J7*$K$5)+J7</f>
        <v>0</v>
      </c>
      <c r="L7" s="18">
        <v>673033</v>
      </c>
      <c r="M7" s="20">
        <f t="shared" ref="M7:M20" si="5">(L7*$M$5)+L7</f>
        <v>708165.32259999996</v>
      </c>
      <c r="N7" s="19">
        <f t="shared" ref="N7:N20" si="6">(M7*$N$5)+M7</f>
        <v>747539.31453655998</v>
      </c>
      <c r="O7" s="21">
        <f t="shared" ref="O7:O20" si="7">+N7</f>
        <v>747539.31453655998</v>
      </c>
    </row>
    <row r="8" spans="2:15" ht="18" customHeight="1">
      <c r="B8" s="7">
        <v>3</v>
      </c>
      <c r="C8" s="8" t="s">
        <v>126</v>
      </c>
      <c r="D8" s="9" t="s">
        <v>98</v>
      </c>
      <c r="E8" s="18">
        <v>0</v>
      </c>
      <c r="F8" s="18">
        <f t="shared" si="0"/>
        <v>0</v>
      </c>
      <c r="G8" s="18">
        <f t="shared" si="1"/>
        <v>0</v>
      </c>
      <c r="H8" s="19">
        <f t="shared" si="2"/>
        <v>0</v>
      </c>
      <c r="I8" s="18">
        <v>0</v>
      </c>
      <c r="J8" s="20">
        <f t="shared" si="3"/>
        <v>0</v>
      </c>
      <c r="K8" s="19">
        <f t="shared" si="4"/>
        <v>0</v>
      </c>
      <c r="L8" s="18">
        <v>571428</v>
      </c>
      <c r="M8" s="20">
        <f t="shared" si="5"/>
        <v>601256.5416</v>
      </c>
      <c r="N8" s="19">
        <f t="shared" si="6"/>
        <v>634686.40531296004</v>
      </c>
      <c r="O8" s="21">
        <f t="shared" si="7"/>
        <v>634686.40531296004</v>
      </c>
    </row>
    <row r="9" spans="2:15" ht="18" customHeight="1">
      <c r="B9" s="7">
        <v>4</v>
      </c>
      <c r="C9" s="8" t="s">
        <v>127</v>
      </c>
      <c r="D9" s="9" t="s">
        <v>98</v>
      </c>
      <c r="E9" s="18">
        <v>0</v>
      </c>
      <c r="F9" s="18">
        <f t="shared" si="0"/>
        <v>0</v>
      </c>
      <c r="G9" s="18">
        <f t="shared" si="1"/>
        <v>0</v>
      </c>
      <c r="H9" s="19">
        <f t="shared" si="2"/>
        <v>0</v>
      </c>
      <c r="I9" s="18">
        <v>0</v>
      </c>
      <c r="J9" s="20">
        <f t="shared" si="3"/>
        <v>0</v>
      </c>
      <c r="K9" s="19">
        <f t="shared" si="4"/>
        <v>0</v>
      </c>
      <c r="L9" s="18">
        <v>571428</v>
      </c>
      <c r="M9" s="20">
        <f t="shared" si="5"/>
        <v>601256.5416</v>
      </c>
      <c r="N9" s="19">
        <f t="shared" si="6"/>
        <v>634686.40531296004</v>
      </c>
      <c r="O9" s="21">
        <f t="shared" si="7"/>
        <v>634686.40531296004</v>
      </c>
    </row>
    <row r="10" spans="2:15" ht="18" customHeight="1">
      <c r="B10" s="7">
        <v>5</v>
      </c>
      <c r="C10" s="8" t="s">
        <v>128</v>
      </c>
      <c r="D10" s="9" t="s">
        <v>98</v>
      </c>
      <c r="E10" s="18">
        <v>0</v>
      </c>
      <c r="F10" s="18">
        <f t="shared" si="0"/>
        <v>0</v>
      </c>
      <c r="G10" s="18">
        <f t="shared" si="1"/>
        <v>0</v>
      </c>
      <c r="H10" s="19">
        <f t="shared" si="2"/>
        <v>0</v>
      </c>
      <c r="I10" s="18">
        <v>0</v>
      </c>
      <c r="J10" s="20">
        <f t="shared" si="3"/>
        <v>0</v>
      </c>
      <c r="K10" s="19">
        <f t="shared" si="4"/>
        <v>0</v>
      </c>
      <c r="L10" s="18">
        <v>571428</v>
      </c>
      <c r="M10" s="20">
        <f t="shared" si="5"/>
        <v>601256.5416</v>
      </c>
      <c r="N10" s="19">
        <f t="shared" si="6"/>
        <v>634686.40531296004</v>
      </c>
      <c r="O10" s="21">
        <f t="shared" si="7"/>
        <v>634686.40531296004</v>
      </c>
    </row>
    <row r="11" spans="2:15" ht="18" customHeight="1">
      <c r="B11" s="7">
        <v>6</v>
      </c>
      <c r="C11" s="8" t="s">
        <v>129</v>
      </c>
      <c r="D11" s="9" t="s">
        <v>98</v>
      </c>
      <c r="E11" s="18">
        <v>0</v>
      </c>
      <c r="F11" s="18">
        <f t="shared" si="0"/>
        <v>0</v>
      </c>
      <c r="G11" s="18">
        <f t="shared" si="1"/>
        <v>0</v>
      </c>
      <c r="H11" s="19">
        <f t="shared" si="2"/>
        <v>0</v>
      </c>
      <c r="I11" s="18">
        <v>0</v>
      </c>
      <c r="J11" s="20">
        <f t="shared" si="3"/>
        <v>0</v>
      </c>
      <c r="K11" s="19">
        <f t="shared" si="4"/>
        <v>0</v>
      </c>
      <c r="L11" s="18">
        <v>571428</v>
      </c>
      <c r="M11" s="20">
        <f t="shared" si="5"/>
        <v>601256.5416</v>
      </c>
      <c r="N11" s="19">
        <f t="shared" si="6"/>
        <v>634686.40531296004</v>
      </c>
      <c r="O11" s="21">
        <f t="shared" si="7"/>
        <v>634686.40531296004</v>
      </c>
    </row>
    <row r="12" spans="2:15" ht="18" customHeight="1">
      <c r="B12" s="7">
        <v>7</v>
      </c>
      <c r="C12" s="8" t="s">
        <v>130</v>
      </c>
      <c r="D12" s="9" t="s">
        <v>99</v>
      </c>
      <c r="E12" s="18">
        <v>0</v>
      </c>
      <c r="F12" s="18">
        <f t="shared" si="0"/>
        <v>0</v>
      </c>
      <c r="G12" s="18">
        <f t="shared" si="1"/>
        <v>0</v>
      </c>
      <c r="H12" s="19">
        <f t="shared" si="2"/>
        <v>0</v>
      </c>
      <c r="I12" s="18">
        <v>0</v>
      </c>
      <c r="J12" s="20">
        <f t="shared" si="3"/>
        <v>0</v>
      </c>
      <c r="K12" s="19">
        <f t="shared" si="4"/>
        <v>0</v>
      </c>
      <c r="L12" s="18">
        <v>582796</v>
      </c>
      <c r="M12" s="20">
        <f t="shared" si="5"/>
        <v>613217.95120000001</v>
      </c>
      <c r="N12" s="19">
        <f t="shared" si="6"/>
        <v>647312.86928672006</v>
      </c>
      <c r="O12" s="21">
        <f t="shared" si="7"/>
        <v>647312.86928672006</v>
      </c>
    </row>
    <row r="13" spans="2:15" ht="18" customHeight="1">
      <c r="B13" s="7">
        <v>8</v>
      </c>
      <c r="C13" s="8" t="s">
        <v>131</v>
      </c>
      <c r="D13" s="9" t="s">
        <v>99</v>
      </c>
      <c r="E13" s="18">
        <v>0</v>
      </c>
      <c r="F13" s="18">
        <f t="shared" si="0"/>
        <v>0</v>
      </c>
      <c r="G13" s="18">
        <f t="shared" si="1"/>
        <v>0</v>
      </c>
      <c r="H13" s="19">
        <f t="shared" si="2"/>
        <v>0</v>
      </c>
      <c r="I13" s="18">
        <v>0</v>
      </c>
      <c r="J13" s="20">
        <f t="shared" si="3"/>
        <v>0</v>
      </c>
      <c r="K13" s="19">
        <f t="shared" si="4"/>
        <v>0</v>
      </c>
      <c r="L13" s="18">
        <v>582796</v>
      </c>
      <c r="M13" s="20">
        <f t="shared" si="5"/>
        <v>613217.95120000001</v>
      </c>
      <c r="N13" s="19">
        <f t="shared" si="6"/>
        <v>647312.86928672006</v>
      </c>
      <c r="O13" s="21">
        <f t="shared" si="7"/>
        <v>647312.86928672006</v>
      </c>
    </row>
    <row r="14" spans="2:15" ht="18" customHeight="1">
      <c r="B14" s="7">
        <v>9</v>
      </c>
      <c r="C14" s="8" t="s">
        <v>132</v>
      </c>
      <c r="D14" s="9" t="s">
        <v>99</v>
      </c>
      <c r="E14" s="18">
        <v>0</v>
      </c>
      <c r="F14" s="18">
        <f t="shared" si="0"/>
        <v>0</v>
      </c>
      <c r="G14" s="18">
        <f t="shared" si="1"/>
        <v>0</v>
      </c>
      <c r="H14" s="19">
        <f t="shared" si="2"/>
        <v>0</v>
      </c>
      <c r="I14" s="18">
        <v>0</v>
      </c>
      <c r="J14" s="20">
        <f t="shared" si="3"/>
        <v>0</v>
      </c>
      <c r="K14" s="19">
        <f t="shared" si="4"/>
        <v>0</v>
      </c>
      <c r="L14" s="18">
        <v>582796</v>
      </c>
      <c r="M14" s="20">
        <f t="shared" si="5"/>
        <v>613217.95120000001</v>
      </c>
      <c r="N14" s="19">
        <f t="shared" si="6"/>
        <v>647312.86928672006</v>
      </c>
      <c r="O14" s="21">
        <f t="shared" si="7"/>
        <v>647312.86928672006</v>
      </c>
    </row>
    <row r="15" spans="2:15" ht="18" customHeight="1">
      <c r="B15" s="7">
        <v>10</v>
      </c>
      <c r="C15" s="8" t="s">
        <v>133</v>
      </c>
      <c r="D15" s="9" t="s">
        <v>99</v>
      </c>
      <c r="E15" s="18">
        <v>0</v>
      </c>
      <c r="F15" s="18">
        <f t="shared" si="0"/>
        <v>0</v>
      </c>
      <c r="G15" s="18">
        <f t="shared" si="1"/>
        <v>0</v>
      </c>
      <c r="H15" s="19">
        <f t="shared" si="2"/>
        <v>0</v>
      </c>
      <c r="I15" s="18">
        <v>0</v>
      </c>
      <c r="J15" s="20">
        <f t="shared" si="3"/>
        <v>0</v>
      </c>
      <c r="K15" s="19">
        <f t="shared" si="4"/>
        <v>0</v>
      </c>
      <c r="L15" s="18">
        <v>665739</v>
      </c>
      <c r="M15" s="20">
        <f t="shared" si="5"/>
        <v>700490.57579999999</v>
      </c>
      <c r="N15" s="19">
        <f t="shared" si="6"/>
        <v>739437.85181448003</v>
      </c>
      <c r="O15" s="21">
        <f t="shared" si="7"/>
        <v>739437.85181448003</v>
      </c>
    </row>
    <row r="16" spans="2:15" ht="18" customHeight="1">
      <c r="B16" s="7">
        <v>11</v>
      </c>
      <c r="C16" s="8" t="s">
        <v>134</v>
      </c>
      <c r="D16" s="9" t="s">
        <v>99</v>
      </c>
      <c r="E16" s="18">
        <v>0</v>
      </c>
      <c r="F16" s="18">
        <f t="shared" si="0"/>
        <v>0</v>
      </c>
      <c r="G16" s="18">
        <f t="shared" si="1"/>
        <v>0</v>
      </c>
      <c r="H16" s="19">
        <f t="shared" si="2"/>
        <v>0</v>
      </c>
      <c r="I16" s="18">
        <v>0</v>
      </c>
      <c r="J16" s="20">
        <f t="shared" si="3"/>
        <v>0</v>
      </c>
      <c r="K16" s="19">
        <f t="shared" si="4"/>
        <v>0</v>
      </c>
      <c r="L16" s="18">
        <v>665739</v>
      </c>
      <c r="M16" s="20">
        <f t="shared" si="5"/>
        <v>700490.57579999999</v>
      </c>
      <c r="N16" s="19">
        <f t="shared" si="6"/>
        <v>739437.85181448003</v>
      </c>
      <c r="O16" s="21">
        <f t="shared" si="7"/>
        <v>739437.85181448003</v>
      </c>
    </row>
    <row r="17" spans="2:15" ht="18" customHeight="1">
      <c r="B17" s="7">
        <v>12</v>
      </c>
      <c r="C17" s="8" t="s">
        <v>135</v>
      </c>
      <c r="D17" s="9" t="s">
        <v>99</v>
      </c>
      <c r="E17" s="18">
        <v>0</v>
      </c>
      <c r="F17" s="18">
        <f t="shared" si="0"/>
        <v>0</v>
      </c>
      <c r="G17" s="18">
        <f t="shared" si="1"/>
        <v>0</v>
      </c>
      <c r="H17" s="19">
        <f t="shared" si="2"/>
        <v>0</v>
      </c>
      <c r="I17" s="18">
        <v>0</v>
      </c>
      <c r="J17" s="20">
        <f t="shared" si="3"/>
        <v>0</v>
      </c>
      <c r="K17" s="19">
        <f t="shared" si="4"/>
        <v>0</v>
      </c>
      <c r="L17" s="18">
        <v>665739</v>
      </c>
      <c r="M17" s="20">
        <f t="shared" si="5"/>
        <v>700490.57579999999</v>
      </c>
      <c r="N17" s="19">
        <f t="shared" si="6"/>
        <v>739437.85181448003</v>
      </c>
      <c r="O17" s="21">
        <f t="shared" si="7"/>
        <v>739437.85181448003</v>
      </c>
    </row>
    <row r="18" spans="2:15" ht="18" customHeight="1">
      <c r="B18" s="7">
        <v>13</v>
      </c>
      <c r="C18" s="8" t="s">
        <v>136</v>
      </c>
      <c r="D18" s="9" t="s">
        <v>100</v>
      </c>
      <c r="E18" s="18">
        <v>0</v>
      </c>
      <c r="F18" s="18">
        <f t="shared" si="0"/>
        <v>0</v>
      </c>
      <c r="G18" s="18">
        <f t="shared" si="1"/>
        <v>0</v>
      </c>
      <c r="H18" s="19">
        <f t="shared" si="2"/>
        <v>0</v>
      </c>
      <c r="I18" s="18">
        <v>0</v>
      </c>
      <c r="J18" s="20">
        <f t="shared" si="3"/>
        <v>0</v>
      </c>
      <c r="K18" s="19">
        <f t="shared" si="4"/>
        <v>0</v>
      </c>
      <c r="L18" s="18">
        <v>582796</v>
      </c>
      <c r="M18" s="20">
        <f t="shared" si="5"/>
        <v>613217.95120000001</v>
      </c>
      <c r="N18" s="19">
        <f t="shared" si="6"/>
        <v>647312.86928672006</v>
      </c>
      <c r="O18" s="21">
        <f t="shared" si="7"/>
        <v>647312.86928672006</v>
      </c>
    </row>
    <row r="19" spans="2:15" ht="18" customHeight="1">
      <c r="B19" s="7">
        <v>14</v>
      </c>
      <c r="C19" s="8" t="s">
        <v>137</v>
      </c>
      <c r="D19" s="9" t="s">
        <v>100</v>
      </c>
      <c r="E19" s="18">
        <v>0</v>
      </c>
      <c r="F19" s="18">
        <f t="shared" si="0"/>
        <v>0</v>
      </c>
      <c r="G19" s="18">
        <f t="shared" si="1"/>
        <v>0</v>
      </c>
      <c r="H19" s="19">
        <f t="shared" si="2"/>
        <v>0</v>
      </c>
      <c r="I19" s="18">
        <v>0</v>
      </c>
      <c r="J19" s="20">
        <f t="shared" si="3"/>
        <v>0</v>
      </c>
      <c r="K19" s="19">
        <f t="shared" si="4"/>
        <v>0</v>
      </c>
      <c r="L19" s="18">
        <v>582796</v>
      </c>
      <c r="M19" s="20">
        <f t="shared" si="5"/>
        <v>613217.95120000001</v>
      </c>
      <c r="N19" s="19">
        <f t="shared" si="6"/>
        <v>647312.86928672006</v>
      </c>
      <c r="O19" s="21">
        <f t="shared" si="7"/>
        <v>647312.86928672006</v>
      </c>
    </row>
    <row r="20" spans="2:15" ht="18" customHeight="1">
      <c r="B20" s="7">
        <v>15</v>
      </c>
      <c r="C20" s="8" t="s">
        <v>138</v>
      </c>
      <c r="D20" s="9" t="s">
        <v>100</v>
      </c>
      <c r="E20" s="18">
        <v>0</v>
      </c>
      <c r="F20" s="18">
        <f t="shared" si="0"/>
        <v>0</v>
      </c>
      <c r="G20" s="18">
        <f t="shared" si="1"/>
        <v>0</v>
      </c>
      <c r="H20" s="19">
        <f t="shared" si="2"/>
        <v>0</v>
      </c>
      <c r="I20" s="18">
        <v>0</v>
      </c>
      <c r="J20" s="20">
        <f t="shared" si="3"/>
        <v>0</v>
      </c>
      <c r="K20" s="19">
        <f t="shared" si="4"/>
        <v>0</v>
      </c>
      <c r="L20" s="18">
        <v>582796</v>
      </c>
      <c r="M20" s="20">
        <f t="shared" si="5"/>
        <v>613217.95120000001</v>
      </c>
      <c r="N20" s="19">
        <f t="shared" si="6"/>
        <v>647312.86928672006</v>
      </c>
      <c r="O20" s="21">
        <f t="shared" si="7"/>
        <v>647312.86928672006</v>
      </c>
    </row>
    <row r="21" spans="2:15" ht="30" customHeight="1">
      <c r="B21" s="7">
        <v>16</v>
      </c>
      <c r="C21" s="22" t="s">
        <v>66</v>
      </c>
      <c r="D21" s="48" t="s">
        <v>101</v>
      </c>
      <c r="E21" s="55">
        <v>0</v>
      </c>
      <c r="F21" s="55">
        <f t="shared" ref="F21:F29" si="8">(E21*$F$5)+E21</f>
        <v>0</v>
      </c>
      <c r="G21" s="55">
        <f t="shared" ref="G21:G29" si="9">(F21*$G$5)+F21</f>
        <v>0</v>
      </c>
      <c r="H21" s="61">
        <f t="shared" ref="H21:H26" si="10">(G21*$H$5)+G21</f>
        <v>0</v>
      </c>
      <c r="I21" s="55">
        <v>358646</v>
      </c>
      <c r="J21" s="58">
        <f>(I21*$J$5)+I21</f>
        <v>377367.32120000001</v>
      </c>
      <c r="K21" s="61">
        <f>(J21*$K$5)+J21</f>
        <v>398348.94425872003</v>
      </c>
      <c r="L21" s="55">
        <v>2137700</v>
      </c>
      <c r="M21" s="58">
        <f>(L21*$M$5)+L21</f>
        <v>2249287.94</v>
      </c>
      <c r="N21" s="61">
        <f>(M21*$N$5)+M21</f>
        <v>2374348.3494639997</v>
      </c>
      <c r="O21" s="64">
        <f>(K21+N21)/2</f>
        <v>1386348.6468613599</v>
      </c>
    </row>
    <row r="22" spans="2:15" ht="30" customHeight="1">
      <c r="B22" s="7">
        <v>17</v>
      </c>
      <c r="C22" s="22" t="s">
        <v>67</v>
      </c>
      <c r="D22" s="49"/>
      <c r="E22" s="56"/>
      <c r="F22" s="56">
        <f t="shared" si="8"/>
        <v>0</v>
      </c>
      <c r="G22" s="56">
        <f t="shared" si="9"/>
        <v>0</v>
      </c>
      <c r="H22" s="62">
        <f t="shared" si="10"/>
        <v>0</v>
      </c>
      <c r="I22" s="56"/>
      <c r="J22" s="59"/>
      <c r="K22" s="62"/>
      <c r="L22" s="56"/>
      <c r="M22" s="59"/>
      <c r="N22" s="62"/>
      <c r="O22" s="65"/>
    </row>
    <row r="23" spans="2:15" ht="30" customHeight="1">
      <c r="B23" s="7">
        <v>18</v>
      </c>
      <c r="C23" s="22" t="s">
        <v>68</v>
      </c>
      <c r="D23" s="49"/>
      <c r="E23" s="56"/>
      <c r="F23" s="56">
        <f t="shared" si="8"/>
        <v>0</v>
      </c>
      <c r="G23" s="56">
        <f t="shared" si="9"/>
        <v>0</v>
      </c>
      <c r="H23" s="62">
        <f t="shared" si="10"/>
        <v>0</v>
      </c>
      <c r="I23" s="56"/>
      <c r="J23" s="59"/>
      <c r="K23" s="62"/>
      <c r="L23" s="56"/>
      <c r="M23" s="59"/>
      <c r="N23" s="62"/>
      <c r="O23" s="65"/>
    </row>
    <row r="24" spans="2:15" ht="30" customHeight="1">
      <c r="B24" s="7">
        <v>19</v>
      </c>
      <c r="C24" s="22" t="s">
        <v>69</v>
      </c>
      <c r="D24" s="49"/>
      <c r="E24" s="56"/>
      <c r="F24" s="56">
        <f t="shared" si="8"/>
        <v>0</v>
      </c>
      <c r="G24" s="56">
        <f t="shared" si="9"/>
        <v>0</v>
      </c>
      <c r="H24" s="62">
        <f t="shared" si="10"/>
        <v>0</v>
      </c>
      <c r="I24" s="56"/>
      <c r="J24" s="59"/>
      <c r="K24" s="62"/>
      <c r="L24" s="56"/>
      <c r="M24" s="59"/>
      <c r="N24" s="62"/>
      <c r="O24" s="65"/>
    </row>
    <row r="25" spans="2:15" ht="30" customHeight="1">
      <c r="B25" s="7">
        <v>20</v>
      </c>
      <c r="C25" s="22" t="s">
        <v>70</v>
      </c>
      <c r="D25" s="49"/>
      <c r="E25" s="57"/>
      <c r="F25" s="57">
        <f t="shared" si="8"/>
        <v>0</v>
      </c>
      <c r="G25" s="57">
        <f t="shared" si="9"/>
        <v>0</v>
      </c>
      <c r="H25" s="63">
        <f t="shared" si="10"/>
        <v>0</v>
      </c>
      <c r="I25" s="57"/>
      <c r="J25" s="60"/>
      <c r="K25" s="63"/>
      <c r="L25" s="57"/>
      <c r="M25" s="60"/>
      <c r="N25" s="63"/>
      <c r="O25" s="66"/>
    </row>
    <row r="26" spans="2:15" ht="31.5" customHeight="1">
      <c r="B26" s="7">
        <v>21</v>
      </c>
      <c r="C26" s="22" t="s">
        <v>71</v>
      </c>
      <c r="D26" s="48" t="s">
        <v>102</v>
      </c>
      <c r="E26" s="55">
        <v>0</v>
      </c>
      <c r="F26" s="55">
        <f t="shared" si="8"/>
        <v>0</v>
      </c>
      <c r="G26" s="55">
        <f t="shared" si="9"/>
        <v>0</v>
      </c>
      <c r="H26" s="61">
        <f t="shared" si="10"/>
        <v>0</v>
      </c>
      <c r="I26" s="55">
        <v>358646</v>
      </c>
      <c r="J26" s="58">
        <f>(I26*$J$5)+I26</f>
        <v>377367.32120000001</v>
      </c>
      <c r="K26" s="61">
        <f>(J26*$K$5)+J26</f>
        <v>398348.94425872003</v>
      </c>
      <c r="L26" s="55">
        <v>1343900</v>
      </c>
      <c r="M26" s="55">
        <f>(L26*$M$5)+L26</f>
        <v>1414051.58</v>
      </c>
      <c r="N26" s="61">
        <f>(M26*$N$5)+M26</f>
        <v>1492672.847848</v>
      </c>
      <c r="O26" s="55">
        <f>(K26+N26)/2</f>
        <v>945510.89605336008</v>
      </c>
    </row>
    <row r="27" spans="2:15" ht="31.5" customHeight="1">
      <c r="B27" s="7">
        <v>22</v>
      </c>
      <c r="C27" s="22" t="s">
        <v>72</v>
      </c>
      <c r="D27" s="49"/>
      <c r="E27" s="56"/>
      <c r="F27" s="56">
        <f t="shared" si="8"/>
        <v>0</v>
      </c>
      <c r="G27" s="56">
        <f t="shared" si="9"/>
        <v>0</v>
      </c>
      <c r="H27" s="62"/>
      <c r="I27" s="56"/>
      <c r="J27" s="59"/>
      <c r="K27" s="62"/>
      <c r="L27" s="56"/>
      <c r="M27" s="56">
        <f>(L27*$J$5)+L27</f>
        <v>0</v>
      </c>
      <c r="N27" s="62">
        <f>(M27*$K$5)+M27</f>
        <v>0</v>
      </c>
      <c r="O27" s="56">
        <f>(H27+K27+N27)/3</f>
        <v>0</v>
      </c>
    </row>
    <row r="28" spans="2:15" ht="31.5" customHeight="1">
      <c r="B28" s="7">
        <v>23</v>
      </c>
      <c r="C28" s="22" t="s">
        <v>73</v>
      </c>
      <c r="D28" s="49"/>
      <c r="E28" s="57"/>
      <c r="F28" s="57">
        <f t="shared" si="8"/>
        <v>0</v>
      </c>
      <c r="G28" s="57">
        <f t="shared" si="9"/>
        <v>0</v>
      </c>
      <c r="H28" s="63"/>
      <c r="I28" s="57"/>
      <c r="J28" s="60"/>
      <c r="K28" s="63"/>
      <c r="L28" s="57"/>
      <c r="M28" s="57">
        <f>(L28*$J$5)+L28</f>
        <v>0</v>
      </c>
      <c r="N28" s="63">
        <f>(M28*$K$5)+M28</f>
        <v>0</v>
      </c>
      <c r="O28" s="57">
        <f>(H28+K28+N28)/3</f>
        <v>0</v>
      </c>
    </row>
    <row r="29" spans="2:15" ht="18" customHeight="1">
      <c r="B29" s="7">
        <v>24</v>
      </c>
      <c r="C29" s="22" t="s">
        <v>19</v>
      </c>
      <c r="D29" s="10" t="s">
        <v>103</v>
      </c>
      <c r="E29" s="32">
        <v>0</v>
      </c>
      <c r="F29" s="32">
        <f t="shared" si="8"/>
        <v>0</v>
      </c>
      <c r="G29" s="32">
        <f t="shared" si="9"/>
        <v>0</v>
      </c>
      <c r="H29" s="33">
        <f>(G29*$H$5)+G29</f>
        <v>0</v>
      </c>
      <c r="I29" s="32">
        <v>406838</v>
      </c>
      <c r="J29" s="35">
        <f>(I29*$J$5)+I29</f>
        <v>428074.9436</v>
      </c>
      <c r="K29" s="33">
        <f>(J29*$K$5)+J29</f>
        <v>451875.91046416003</v>
      </c>
      <c r="L29" s="32">
        <v>383633</v>
      </c>
      <c r="M29" s="35">
        <f>(L29*$M$5)+L29</f>
        <v>403658.64260000002</v>
      </c>
      <c r="N29" s="33">
        <f>(M29*$N$5)+M29</f>
        <v>426102.06312856002</v>
      </c>
      <c r="O29" s="36">
        <f>(H29+K29+N29)/2</f>
        <v>438988.98679636</v>
      </c>
    </row>
    <row r="30" spans="2:15" ht="18" customHeight="1">
      <c r="B30" s="7">
        <v>25</v>
      </c>
      <c r="C30" s="22" t="s">
        <v>21</v>
      </c>
      <c r="D30" s="10" t="s">
        <v>103</v>
      </c>
      <c r="E30" s="32">
        <v>0</v>
      </c>
      <c r="F30" s="32">
        <f t="shared" ref="F30:F76" si="11">(E30*$F$5)+E30</f>
        <v>0</v>
      </c>
      <c r="G30" s="32">
        <f t="shared" ref="G30:G76" si="12">(F30*$G$5)+F30</f>
        <v>0</v>
      </c>
      <c r="H30" s="33">
        <f t="shared" ref="H30:H76" si="13">(G30*$H$5)+G30</f>
        <v>0</v>
      </c>
      <c r="I30" s="32">
        <v>380159</v>
      </c>
      <c r="J30" s="35">
        <f t="shared" ref="J30:J76" si="14">(I30*$J$5)+I30</f>
        <v>400003.29979999998</v>
      </c>
      <c r="K30" s="33">
        <f t="shared" ref="K30:K76" si="15">(J30*$K$5)+J30</f>
        <v>422243.48326887999</v>
      </c>
      <c r="L30" s="32">
        <v>394718</v>
      </c>
      <c r="M30" s="35">
        <f t="shared" ref="M30:M76" si="16">(L30*$M$5)+L30</f>
        <v>415322.27960000001</v>
      </c>
      <c r="N30" s="33">
        <f t="shared" ref="N30:N76" si="17">(M30*$N$5)+M30</f>
        <v>438414.19834576</v>
      </c>
      <c r="O30" s="36">
        <f t="shared" ref="O30:O34" si="18">(H30+K30+N30)/2</f>
        <v>430328.84080731997</v>
      </c>
    </row>
    <row r="31" spans="2:15" ht="18" customHeight="1">
      <c r="B31" s="7">
        <v>26</v>
      </c>
      <c r="C31" s="22" t="s">
        <v>22</v>
      </c>
      <c r="D31" s="10" t="s">
        <v>103</v>
      </c>
      <c r="E31" s="32">
        <v>0</v>
      </c>
      <c r="F31" s="32">
        <f t="shared" si="11"/>
        <v>0</v>
      </c>
      <c r="G31" s="32">
        <f t="shared" si="12"/>
        <v>0</v>
      </c>
      <c r="H31" s="33">
        <f t="shared" si="13"/>
        <v>0</v>
      </c>
      <c r="I31" s="32">
        <v>380159</v>
      </c>
      <c r="J31" s="35">
        <f t="shared" si="14"/>
        <v>400003.29979999998</v>
      </c>
      <c r="K31" s="33">
        <f t="shared" si="15"/>
        <v>422243.48326887999</v>
      </c>
      <c r="L31" s="32">
        <v>377932</v>
      </c>
      <c r="M31" s="35">
        <f t="shared" si="16"/>
        <v>397660.05040000001</v>
      </c>
      <c r="N31" s="33">
        <f t="shared" si="17"/>
        <v>419769.94920223998</v>
      </c>
      <c r="O31" s="36">
        <f t="shared" si="18"/>
        <v>421006.71623556002</v>
      </c>
    </row>
    <row r="32" spans="2:15" ht="18" customHeight="1">
      <c r="B32" s="7">
        <v>27</v>
      </c>
      <c r="C32" s="22" t="s">
        <v>26</v>
      </c>
      <c r="D32" s="10" t="s">
        <v>104</v>
      </c>
      <c r="E32" s="32">
        <v>0</v>
      </c>
      <c r="F32" s="32">
        <f t="shared" si="11"/>
        <v>0</v>
      </c>
      <c r="G32" s="32">
        <f t="shared" si="12"/>
        <v>0</v>
      </c>
      <c r="H32" s="33">
        <f t="shared" si="13"/>
        <v>0</v>
      </c>
      <c r="I32" s="32">
        <v>385913</v>
      </c>
      <c r="J32" s="35">
        <f t="shared" si="14"/>
        <v>406057.65860000002</v>
      </c>
      <c r="K32" s="33">
        <f t="shared" si="15"/>
        <v>428634.46441816003</v>
      </c>
      <c r="L32" s="32">
        <v>397177</v>
      </c>
      <c r="M32" s="35">
        <f t="shared" si="16"/>
        <v>417909.63939999999</v>
      </c>
      <c r="N32" s="33">
        <f t="shared" si="17"/>
        <v>441145.41535063996</v>
      </c>
      <c r="O32" s="36">
        <f t="shared" si="18"/>
        <v>434889.9398844</v>
      </c>
    </row>
    <row r="33" spans="2:15" ht="18" customHeight="1">
      <c r="B33" s="7">
        <v>28</v>
      </c>
      <c r="C33" s="22" t="s">
        <v>27</v>
      </c>
      <c r="D33" s="10" t="s">
        <v>104</v>
      </c>
      <c r="E33" s="32">
        <v>0</v>
      </c>
      <c r="F33" s="32">
        <f t="shared" si="11"/>
        <v>0</v>
      </c>
      <c r="G33" s="32">
        <f t="shared" si="12"/>
        <v>0</v>
      </c>
      <c r="H33" s="33">
        <f t="shared" si="13"/>
        <v>0</v>
      </c>
      <c r="I33" s="32">
        <v>385913</v>
      </c>
      <c r="J33" s="35">
        <f t="shared" si="14"/>
        <v>406057.65860000002</v>
      </c>
      <c r="K33" s="33">
        <f t="shared" si="15"/>
        <v>428634.46441816003</v>
      </c>
      <c r="L33" s="32">
        <v>397177</v>
      </c>
      <c r="M33" s="35">
        <f t="shared" si="16"/>
        <v>417909.63939999999</v>
      </c>
      <c r="N33" s="33">
        <f t="shared" si="17"/>
        <v>441145.41535063996</v>
      </c>
      <c r="O33" s="36">
        <f t="shared" si="18"/>
        <v>434889.9398844</v>
      </c>
    </row>
    <row r="34" spans="2:15" ht="18" customHeight="1">
      <c r="B34" s="7">
        <v>29</v>
      </c>
      <c r="C34" s="22" t="s">
        <v>28</v>
      </c>
      <c r="D34" s="10" t="s">
        <v>104</v>
      </c>
      <c r="E34" s="32">
        <v>0</v>
      </c>
      <c r="F34" s="32">
        <f t="shared" si="11"/>
        <v>0</v>
      </c>
      <c r="G34" s="32">
        <f t="shared" si="12"/>
        <v>0</v>
      </c>
      <c r="H34" s="33">
        <f t="shared" si="13"/>
        <v>0</v>
      </c>
      <c r="I34" s="32">
        <v>385913</v>
      </c>
      <c r="J34" s="35">
        <f t="shared" si="14"/>
        <v>406057.65860000002</v>
      </c>
      <c r="K34" s="33">
        <f t="shared" si="15"/>
        <v>428634.46441816003</v>
      </c>
      <c r="L34" s="32">
        <v>397177</v>
      </c>
      <c r="M34" s="35">
        <f t="shared" si="16"/>
        <v>417909.63939999999</v>
      </c>
      <c r="N34" s="33">
        <f t="shared" si="17"/>
        <v>441145.41535063996</v>
      </c>
      <c r="O34" s="36">
        <f t="shared" si="18"/>
        <v>434889.9398844</v>
      </c>
    </row>
    <row r="35" spans="2:15" ht="18" customHeight="1">
      <c r="B35" s="7">
        <v>30</v>
      </c>
      <c r="C35" s="22" t="s">
        <v>42</v>
      </c>
      <c r="D35" s="10" t="s">
        <v>103</v>
      </c>
      <c r="E35" s="37">
        <v>204668.1</v>
      </c>
      <c r="F35" s="32">
        <f t="shared" si="11"/>
        <v>215310.8412</v>
      </c>
      <c r="G35" s="32">
        <f t="shared" si="12"/>
        <v>226550.06711064</v>
      </c>
      <c r="H35" s="33">
        <f t="shared" si="13"/>
        <v>239146.25084199157</v>
      </c>
      <c r="I35" s="32">
        <v>284543</v>
      </c>
      <c r="J35" s="35">
        <f t="shared" si="14"/>
        <v>299396.1446</v>
      </c>
      <c r="K35" s="33">
        <f t="shared" si="15"/>
        <v>316042.57023975998</v>
      </c>
      <c r="L35" s="32">
        <v>363197</v>
      </c>
      <c r="M35" s="35">
        <f t="shared" si="16"/>
        <v>382155.88339999999</v>
      </c>
      <c r="N35" s="33">
        <f t="shared" si="17"/>
        <v>403403.75051703997</v>
      </c>
      <c r="O35" s="36">
        <f>(H35+K35+N35)/3</f>
        <v>319530.85719959717</v>
      </c>
    </row>
    <row r="36" spans="2:15" ht="18" customHeight="1">
      <c r="B36" s="7">
        <v>31</v>
      </c>
      <c r="C36" s="22" t="s">
        <v>43</v>
      </c>
      <c r="D36" s="10" t="s">
        <v>103</v>
      </c>
      <c r="E36" s="37">
        <v>204668.1</v>
      </c>
      <c r="F36" s="32">
        <f t="shared" si="11"/>
        <v>215310.8412</v>
      </c>
      <c r="G36" s="32">
        <f t="shared" si="12"/>
        <v>226550.06711064</v>
      </c>
      <c r="H36" s="33">
        <f t="shared" si="13"/>
        <v>239146.25084199157</v>
      </c>
      <c r="I36" s="32">
        <v>284543</v>
      </c>
      <c r="J36" s="35">
        <f t="shared" si="14"/>
        <v>299396.1446</v>
      </c>
      <c r="K36" s="33">
        <f t="shared" si="15"/>
        <v>316042.57023975998</v>
      </c>
      <c r="L36" s="32">
        <v>344901</v>
      </c>
      <c r="M36" s="35">
        <f t="shared" si="16"/>
        <v>362904.8322</v>
      </c>
      <c r="N36" s="33">
        <f t="shared" si="17"/>
        <v>383082.34087031998</v>
      </c>
      <c r="O36" s="36">
        <f t="shared" ref="O36:O42" si="19">(H36+K36+N36)/3</f>
        <v>312757.05398402381</v>
      </c>
    </row>
    <row r="37" spans="2:15" ht="18" customHeight="1">
      <c r="B37" s="7">
        <v>32</v>
      </c>
      <c r="C37" s="22" t="s">
        <v>44</v>
      </c>
      <c r="D37" s="10" t="s">
        <v>103</v>
      </c>
      <c r="E37" s="37">
        <v>204668.1</v>
      </c>
      <c r="F37" s="32">
        <f t="shared" si="11"/>
        <v>215310.8412</v>
      </c>
      <c r="G37" s="32">
        <f t="shared" si="12"/>
        <v>226550.06711064</v>
      </c>
      <c r="H37" s="33">
        <f t="shared" si="13"/>
        <v>239146.25084199157</v>
      </c>
      <c r="I37" s="32">
        <v>284543</v>
      </c>
      <c r="J37" s="35">
        <f t="shared" si="14"/>
        <v>299396.1446</v>
      </c>
      <c r="K37" s="33">
        <f t="shared" si="15"/>
        <v>316042.57023975998</v>
      </c>
      <c r="L37" s="32">
        <v>363197</v>
      </c>
      <c r="M37" s="35">
        <f t="shared" si="16"/>
        <v>382155.88339999999</v>
      </c>
      <c r="N37" s="33">
        <f t="shared" si="17"/>
        <v>403403.75051703997</v>
      </c>
      <c r="O37" s="36">
        <f t="shared" si="19"/>
        <v>319530.85719959717</v>
      </c>
    </row>
    <row r="38" spans="2:15" ht="18" customHeight="1">
      <c r="B38" s="7">
        <v>33</v>
      </c>
      <c r="C38" s="22" t="s">
        <v>45</v>
      </c>
      <c r="D38" s="10" t="s">
        <v>103</v>
      </c>
      <c r="E38" s="37">
        <v>204668.1</v>
      </c>
      <c r="F38" s="32">
        <f t="shared" si="11"/>
        <v>215310.8412</v>
      </c>
      <c r="G38" s="32">
        <f t="shared" si="12"/>
        <v>226550.06711064</v>
      </c>
      <c r="H38" s="33">
        <f t="shared" si="13"/>
        <v>239146.25084199157</v>
      </c>
      <c r="I38" s="32">
        <v>284543</v>
      </c>
      <c r="J38" s="35">
        <f t="shared" si="14"/>
        <v>299396.1446</v>
      </c>
      <c r="K38" s="33">
        <f t="shared" si="15"/>
        <v>316042.57023975998</v>
      </c>
      <c r="L38" s="32">
        <v>363197</v>
      </c>
      <c r="M38" s="35">
        <f t="shared" si="16"/>
        <v>382155.88339999999</v>
      </c>
      <c r="N38" s="33">
        <f t="shared" si="17"/>
        <v>403403.75051703997</v>
      </c>
      <c r="O38" s="36">
        <f t="shared" si="19"/>
        <v>319530.85719959717</v>
      </c>
    </row>
    <row r="39" spans="2:15" ht="18" customHeight="1">
      <c r="B39" s="7">
        <v>34</v>
      </c>
      <c r="C39" s="22" t="s">
        <v>46</v>
      </c>
      <c r="D39" s="10" t="s">
        <v>103</v>
      </c>
      <c r="E39" s="37">
        <v>204668.1</v>
      </c>
      <c r="F39" s="32">
        <f t="shared" si="11"/>
        <v>215310.8412</v>
      </c>
      <c r="G39" s="32">
        <f t="shared" si="12"/>
        <v>226550.06711064</v>
      </c>
      <c r="H39" s="33">
        <f t="shared" si="13"/>
        <v>239146.25084199157</v>
      </c>
      <c r="I39" s="32">
        <v>284543</v>
      </c>
      <c r="J39" s="35">
        <f t="shared" si="14"/>
        <v>299396.1446</v>
      </c>
      <c r="K39" s="33">
        <f t="shared" si="15"/>
        <v>316042.57023975998</v>
      </c>
      <c r="L39" s="32">
        <v>363197</v>
      </c>
      <c r="M39" s="35">
        <f t="shared" si="16"/>
        <v>382155.88339999999</v>
      </c>
      <c r="N39" s="33">
        <f t="shared" si="17"/>
        <v>403403.75051703997</v>
      </c>
      <c r="O39" s="36">
        <f t="shared" si="19"/>
        <v>319530.85719959717</v>
      </c>
    </row>
    <row r="40" spans="2:15" ht="18" customHeight="1">
      <c r="B40" s="7">
        <v>35</v>
      </c>
      <c r="C40" s="22" t="s">
        <v>47</v>
      </c>
      <c r="D40" s="10" t="s">
        <v>103</v>
      </c>
      <c r="E40" s="37">
        <v>204668.1</v>
      </c>
      <c r="F40" s="32">
        <f t="shared" si="11"/>
        <v>215310.8412</v>
      </c>
      <c r="G40" s="32">
        <f t="shared" si="12"/>
        <v>226550.06711064</v>
      </c>
      <c r="H40" s="33">
        <f t="shared" si="13"/>
        <v>239146.25084199157</v>
      </c>
      <c r="I40" s="32">
        <v>284543</v>
      </c>
      <c r="J40" s="35">
        <f t="shared" si="14"/>
        <v>299396.1446</v>
      </c>
      <c r="K40" s="33">
        <f t="shared" si="15"/>
        <v>316042.57023975998</v>
      </c>
      <c r="L40" s="32">
        <v>344901</v>
      </c>
      <c r="M40" s="35">
        <f t="shared" si="16"/>
        <v>362904.8322</v>
      </c>
      <c r="N40" s="33">
        <f t="shared" si="17"/>
        <v>383082.34087031998</v>
      </c>
      <c r="O40" s="36">
        <f t="shared" si="19"/>
        <v>312757.05398402381</v>
      </c>
    </row>
    <row r="41" spans="2:15" ht="18" customHeight="1">
      <c r="B41" s="7">
        <v>36</v>
      </c>
      <c r="C41" s="22" t="s">
        <v>48</v>
      </c>
      <c r="D41" s="10" t="s">
        <v>105</v>
      </c>
      <c r="E41" s="37">
        <v>204668.1</v>
      </c>
      <c r="F41" s="32">
        <f t="shared" si="11"/>
        <v>215310.8412</v>
      </c>
      <c r="G41" s="32">
        <f t="shared" si="12"/>
        <v>226550.06711064</v>
      </c>
      <c r="H41" s="33">
        <f t="shared" si="13"/>
        <v>239146.25084199157</v>
      </c>
      <c r="I41" s="32">
        <v>273786</v>
      </c>
      <c r="J41" s="35">
        <f t="shared" si="14"/>
        <v>288077.62920000002</v>
      </c>
      <c r="K41" s="33">
        <f t="shared" si="15"/>
        <v>304094.74538352003</v>
      </c>
      <c r="L41" s="32">
        <v>342367</v>
      </c>
      <c r="M41" s="35">
        <f t="shared" si="16"/>
        <v>360238.55739999999</v>
      </c>
      <c r="N41" s="33">
        <f t="shared" si="17"/>
        <v>380267.82119143999</v>
      </c>
      <c r="O41" s="36">
        <f t="shared" si="19"/>
        <v>307836.27247231721</v>
      </c>
    </row>
    <row r="42" spans="2:15" ht="18" customHeight="1">
      <c r="B42" s="7">
        <v>37</v>
      </c>
      <c r="C42" s="22" t="s">
        <v>49</v>
      </c>
      <c r="D42" s="10" t="s">
        <v>105</v>
      </c>
      <c r="E42" s="32">
        <v>191100</v>
      </c>
      <c r="F42" s="32">
        <f t="shared" si="11"/>
        <v>201037.2</v>
      </c>
      <c r="G42" s="32">
        <f t="shared" si="12"/>
        <v>211531.34184000001</v>
      </c>
      <c r="H42" s="33">
        <f t="shared" si="13"/>
        <v>223292.48444630401</v>
      </c>
      <c r="I42" s="32">
        <v>257061</v>
      </c>
      <c r="J42" s="35">
        <f t="shared" si="14"/>
        <v>270479.58419999998</v>
      </c>
      <c r="K42" s="33">
        <f t="shared" si="15"/>
        <v>285518.24908151996</v>
      </c>
      <c r="L42" s="32">
        <v>337673</v>
      </c>
      <c r="M42" s="35">
        <f t="shared" si="16"/>
        <v>355299.5306</v>
      </c>
      <c r="N42" s="33">
        <f t="shared" si="17"/>
        <v>375054.18450136</v>
      </c>
      <c r="O42" s="36">
        <f t="shared" si="19"/>
        <v>294621.63934306131</v>
      </c>
    </row>
    <row r="43" spans="2:15" ht="17.25" customHeight="1">
      <c r="B43" s="7">
        <v>38</v>
      </c>
      <c r="C43" s="22" t="s">
        <v>74</v>
      </c>
      <c r="D43" s="10" t="s">
        <v>103</v>
      </c>
      <c r="E43" s="32">
        <v>0</v>
      </c>
      <c r="F43" s="32">
        <f t="shared" si="11"/>
        <v>0</v>
      </c>
      <c r="G43" s="32">
        <f t="shared" si="12"/>
        <v>0</v>
      </c>
      <c r="H43" s="33">
        <f t="shared" si="13"/>
        <v>0</v>
      </c>
      <c r="I43" s="32">
        <v>0</v>
      </c>
      <c r="J43" s="35">
        <f t="shared" si="14"/>
        <v>0</v>
      </c>
      <c r="K43" s="33">
        <f t="shared" si="15"/>
        <v>0</v>
      </c>
      <c r="L43" s="32">
        <v>343275</v>
      </c>
      <c r="M43" s="35">
        <f t="shared" si="16"/>
        <v>361193.95500000002</v>
      </c>
      <c r="N43" s="33">
        <f t="shared" si="17"/>
        <v>381276.33889800002</v>
      </c>
      <c r="O43" s="36">
        <f>+N43</f>
        <v>381276.33889800002</v>
      </c>
    </row>
    <row r="44" spans="2:15" ht="18" customHeight="1">
      <c r="B44" s="7">
        <v>39</v>
      </c>
      <c r="C44" s="22" t="s">
        <v>50</v>
      </c>
      <c r="D44" s="10" t="s">
        <v>103</v>
      </c>
      <c r="E44" s="32">
        <v>0</v>
      </c>
      <c r="F44" s="32">
        <f t="shared" si="11"/>
        <v>0</v>
      </c>
      <c r="G44" s="32">
        <f t="shared" si="12"/>
        <v>0</v>
      </c>
      <c r="H44" s="33">
        <f t="shared" si="13"/>
        <v>0</v>
      </c>
      <c r="I44" s="32">
        <v>380159</v>
      </c>
      <c r="J44" s="35">
        <f t="shared" si="14"/>
        <v>400003.29979999998</v>
      </c>
      <c r="K44" s="33">
        <f t="shared" si="15"/>
        <v>422243.48326887999</v>
      </c>
      <c r="L44" s="32">
        <v>377932</v>
      </c>
      <c r="M44" s="35">
        <f t="shared" si="16"/>
        <v>397660.05040000001</v>
      </c>
      <c r="N44" s="33">
        <f t="shared" si="17"/>
        <v>419769.94920223998</v>
      </c>
      <c r="O44" s="36">
        <f>(H44+K44+N44)/2</f>
        <v>421006.71623556002</v>
      </c>
    </row>
    <row r="45" spans="2:15">
      <c r="B45" s="7">
        <v>40</v>
      </c>
      <c r="C45" s="22" t="s">
        <v>139</v>
      </c>
      <c r="D45" s="22" t="s">
        <v>109</v>
      </c>
      <c r="E45" s="32">
        <v>0</v>
      </c>
      <c r="F45" s="32">
        <f t="shared" si="11"/>
        <v>0</v>
      </c>
      <c r="G45" s="32">
        <f t="shared" si="12"/>
        <v>0</v>
      </c>
      <c r="H45" s="33">
        <f t="shared" si="13"/>
        <v>0</v>
      </c>
      <c r="I45" s="32"/>
      <c r="J45" s="35">
        <f t="shared" si="14"/>
        <v>0</v>
      </c>
      <c r="K45" s="33">
        <f t="shared" si="15"/>
        <v>0</v>
      </c>
      <c r="L45" s="32">
        <v>0</v>
      </c>
      <c r="M45" s="35">
        <f t="shared" si="16"/>
        <v>0</v>
      </c>
      <c r="N45" s="33">
        <f t="shared" si="17"/>
        <v>0</v>
      </c>
      <c r="O45" s="36">
        <f>(H45+K45+N45)/2</f>
        <v>0</v>
      </c>
    </row>
    <row r="46" spans="2:15" ht="18" customHeight="1">
      <c r="B46" s="7">
        <v>41</v>
      </c>
      <c r="C46" s="22" t="s">
        <v>51</v>
      </c>
      <c r="D46" s="10" t="s">
        <v>103</v>
      </c>
      <c r="E46" s="32">
        <v>0</v>
      </c>
      <c r="F46" s="32">
        <f t="shared" si="11"/>
        <v>0</v>
      </c>
      <c r="G46" s="32">
        <f t="shared" si="12"/>
        <v>0</v>
      </c>
      <c r="H46" s="33">
        <f t="shared" si="13"/>
        <v>0</v>
      </c>
      <c r="I46" s="32">
        <v>380159</v>
      </c>
      <c r="J46" s="35">
        <f t="shared" si="14"/>
        <v>400003.29979999998</v>
      </c>
      <c r="K46" s="33">
        <f t="shared" si="15"/>
        <v>422243.48326887999</v>
      </c>
      <c r="L46" s="32">
        <v>360062</v>
      </c>
      <c r="M46" s="35">
        <f t="shared" si="16"/>
        <v>378857.23639999999</v>
      </c>
      <c r="N46" s="33">
        <f t="shared" si="17"/>
        <v>399921.69874383998</v>
      </c>
      <c r="O46" s="36">
        <f>(H46+K46+N46)/2</f>
        <v>411082.59100636002</v>
      </c>
    </row>
    <row r="47" spans="2:15" ht="18" customHeight="1">
      <c r="B47" s="7">
        <v>42</v>
      </c>
      <c r="C47" s="22" t="s">
        <v>17</v>
      </c>
      <c r="D47" s="10" t="s">
        <v>103</v>
      </c>
      <c r="E47" s="32">
        <v>0</v>
      </c>
      <c r="F47" s="32">
        <f t="shared" si="11"/>
        <v>0</v>
      </c>
      <c r="G47" s="32">
        <f t="shared" si="12"/>
        <v>0</v>
      </c>
      <c r="H47" s="33">
        <f t="shared" si="13"/>
        <v>0</v>
      </c>
      <c r="I47" s="32">
        <v>412070</v>
      </c>
      <c r="J47" s="35">
        <f t="shared" si="14"/>
        <v>433580.054</v>
      </c>
      <c r="K47" s="33">
        <f t="shared" si="15"/>
        <v>457687.1050024</v>
      </c>
      <c r="L47" s="32">
        <v>396948</v>
      </c>
      <c r="M47" s="35">
        <f t="shared" si="16"/>
        <v>417668.68560000003</v>
      </c>
      <c r="N47" s="33">
        <f t="shared" si="17"/>
        <v>440891.06451936002</v>
      </c>
      <c r="O47" s="36">
        <f t="shared" ref="O47:O55" si="20">(H47+K47+N47)/2</f>
        <v>449289.08476087998</v>
      </c>
    </row>
    <row r="48" spans="2:15" ht="18" customHeight="1">
      <c r="B48" s="7">
        <v>43</v>
      </c>
      <c r="C48" s="22" t="s">
        <v>34</v>
      </c>
      <c r="D48" s="10" t="s">
        <v>104</v>
      </c>
      <c r="E48" s="32">
        <v>0</v>
      </c>
      <c r="F48" s="32">
        <f t="shared" si="11"/>
        <v>0</v>
      </c>
      <c r="G48" s="32">
        <f t="shared" si="12"/>
        <v>0</v>
      </c>
      <c r="H48" s="33">
        <f t="shared" si="13"/>
        <v>0</v>
      </c>
      <c r="I48" s="32">
        <v>385913</v>
      </c>
      <c r="J48" s="35">
        <f t="shared" si="14"/>
        <v>406057.65860000002</v>
      </c>
      <c r="K48" s="33">
        <f t="shared" si="15"/>
        <v>428634.46441816003</v>
      </c>
      <c r="L48" s="32">
        <v>397177</v>
      </c>
      <c r="M48" s="35">
        <f t="shared" si="16"/>
        <v>417909.63939999999</v>
      </c>
      <c r="N48" s="33">
        <f t="shared" si="17"/>
        <v>441145.41535063996</v>
      </c>
      <c r="O48" s="36">
        <f t="shared" si="20"/>
        <v>434889.9398844</v>
      </c>
    </row>
    <row r="49" spans="2:15" ht="18" customHeight="1">
      <c r="B49" s="7">
        <v>44</v>
      </c>
      <c r="C49" s="22" t="s">
        <v>35</v>
      </c>
      <c r="D49" s="10" t="s">
        <v>104</v>
      </c>
      <c r="E49" s="32">
        <v>0</v>
      </c>
      <c r="F49" s="32">
        <f t="shared" si="11"/>
        <v>0</v>
      </c>
      <c r="G49" s="32">
        <f t="shared" si="12"/>
        <v>0</v>
      </c>
      <c r="H49" s="33">
        <f t="shared" si="13"/>
        <v>0</v>
      </c>
      <c r="I49" s="32">
        <v>385913</v>
      </c>
      <c r="J49" s="35">
        <f t="shared" si="14"/>
        <v>406057.65860000002</v>
      </c>
      <c r="K49" s="33">
        <f t="shared" si="15"/>
        <v>428634.46441816003</v>
      </c>
      <c r="L49" s="32">
        <v>397177</v>
      </c>
      <c r="M49" s="35">
        <f t="shared" si="16"/>
        <v>417909.63939999999</v>
      </c>
      <c r="N49" s="33">
        <f t="shared" si="17"/>
        <v>441145.41535063996</v>
      </c>
      <c r="O49" s="36">
        <f t="shared" si="20"/>
        <v>434889.9398844</v>
      </c>
    </row>
    <row r="50" spans="2:15" ht="18" customHeight="1">
      <c r="B50" s="7">
        <v>45</v>
      </c>
      <c r="C50" s="22" t="s">
        <v>36</v>
      </c>
      <c r="D50" s="10" t="s">
        <v>104</v>
      </c>
      <c r="E50" s="32">
        <v>0</v>
      </c>
      <c r="F50" s="32">
        <f t="shared" si="11"/>
        <v>0</v>
      </c>
      <c r="G50" s="32">
        <f t="shared" si="12"/>
        <v>0</v>
      </c>
      <c r="H50" s="33">
        <f t="shared" si="13"/>
        <v>0</v>
      </c>
      <c r="I50" s="32">
        <v>385913</v>
      </c>
      <c r="J50" s="35">
        <f t="shared" si="14"/>
        <v>406057.65860000002</v>
      </c>
      <c r="K50" s="33">
        <f t="shared" si="15"/>
        <v>428634.46441816003</v>
      </c>
      <c r="L50" s="32">
        <v>397177</v>
      </c>
      <c r="M50" s="35">
        <f t="shared" si="16"/>
        <v>417909.63939999999</v>
      </c>
      <c r="N50" s="33">
        <f t="shared" si="17"/>
        <v>441145.41535063996</v>
      </c>
      <c r="O50" s="36">
        <f t="shared" si="20"/>
        <v>434889.9398844</v>
      </c>
    </row>
    <row r="51" spans="2:15" ht="18" customHeight="1">
      <c r="B51" s="7">
        <v>46</v>
      </c>
      <c r="C51" s="22" t="s">
        <v>37</v>
      </c>
      <c r="D51" s="10" t="s">
        <v>104</v>
      </c>
      <c r="E51" s="32">
        <v>0</v>
      </c>
      <c r="F51" s="32">
        <f t="shared" si="11"/>
        <v>0</v>
      </c>
      <c r="G51" s="32">
        <f t="shared" si="12"/>
        <v>0</v>
      </c>
      <c r="H51" s="33">
        <f t="shared" si="13"/>
        <v>0</v>
      </c>
      <c r="I51" s="32">
        <v>385913</v>
      </c>
      <c r="J51" s="35">
        <f t="shared" si="14"/>
        <v>406057.65860000002</v>
      </c>
      <c r="K51" s="33">
        <f t="shared" si="15"/>
        <v>428634.46441816003</v>
      </c>
      <c r="L51" s="32">
        <v>397177</v>
      </c>
      <c r="M51" s="35">
        <f t="shared" si="16"/>
        <v>417909.63939999999</v>
      </c>
      <c r="N51" s="33">
        <f t="shared" si="17"/>
        <v>441145.41535063996</v>
      </c>
      <c r="O51" s="36">
        <f t="shared" si="20"/>
        <v>434889.9398844</v>
      </c>
    </row>
    <row r="52" spans="2:15" ht="18" customHeight="1">
      <c r="B52" s="7">
        <v>47</v>
      </c>
      <c r="C52" s="22" t="s">
        <v>38</v>
      </c>
      <c r="D52" s="10" t="s">
        <v>104</v>
      </c>
      <c r="E52" s="32">
        <v>0</v>
      </c>
      <c r="F52" s="32">
        <f t="shared" si="11"/>
        <v>0</v>
      </c>
      <c r="G52" s="32">
        <f t="shared" si="12"/>
        <v>0</v>
      </c>
      <c r="H52" s="33">
        <f t="shared" si="13"/>
        <v>0</v>
      </c>
      <c r="I52" s="32">
        <v>385913</v>
      </c>
      <c r="J52" s="35">
        <f t="shared" si="14"/>
        <v>406057.65860000002</v>
      </c>
      <c r="K52" s="33">
        <f t="shared" si="15"/>
        <v>428634.46441816003</v>
      </c>
      <c r="L52" s="32">
        <v>397177</v>
      </c>
      <c r="M52" s="35">
        <f t="shared" si="16"/>
        <v>417909.63939999999</v>
      </c>
      <c r="N52" s="33">
        <f t="shared" si="17"/>
        <v>441145.41535063996</v>
      </c>
      <c r="O52" s="36">
        <f t="shared" si="20"/>
        <v>434889.9398844</v>
      </c>
    </row>
    <row r="53" spans="2:15" ht="18" customHeight="1">
      <c r="B53" s="7">
        <v>48</v>
      </c>
      <c r="C53" s="22" t="s">
        <v>39</v>
      </c>
      <c r="D53" s="10" t="s">
        <v>104</v>
      </c>
      <c r="E53" s="32">
        <v>0</v>
      </c>
      <c r="F53" s="32">
        <f t="shared" si="11"/>
        <v>0</v>
      </c>
      <c r="G53" s="32">
        <f t="shared" si="12"/>
        <v>0</v>
      </c>
      <c r="H53" s="33">
        <f t="shared" si="13"/>
        <v>0</v>
      </c>
      <c r="I53" s="32">
        <v>385913</v>
      </c>
      <c r="J53" s="35">
        <f t="shared" si="14"/>
        <v>406057.65860000002</v>
      </c>
      <c r="K53" s="33">
        <f t="shared" si="15"/>
        <v>428634.46441816003</v>
      </c>
      <c r="L53" s="32">
        <v>397177</v>
      </c>
      <c r="M53" s="35">
        <f t="shared" si="16"/>
        <v>417909.63939999999</v>
      </c>
      <c r="N53" s="33">
        <f t="shared" si="17"/>
        <v>441145.41535063996</v>
      </c>
      <c r="O53" s="36">
        <f t="shared" si="20"/>
        <v>434889.9398844</v>
      </c>
    </row>
    <row r="54" spans="2:15" ht="18" customHeight="1">
      <c r="B54" s="7">
        <v>49</v>
      </c>
      <c r="C54" s="22" t="s">
        <v>40</v>
      </c>
      <c r="D54" s="10" t="s">
        <v>104</v>
      </c>
      <c r="E54" s="32">
        <v>0</v>
      </c>
      <c r="F54" s="32">
        <f t="shared" si="11"/>
        <v>0</v>
      </c>
      <c r="G54" s="32">
        <f t="shared" si="12"/>
        <v>0</v>
      </c>
      <c r="H54" s="33">
        <f t="shared" si="13"/>
        <v>0</v>
      </c>
      <c r="I54" s="32">
        <v>385913</v>
      </c>
      <c r="J54" s="35">
        <f t="shared" si="14"/>
        <v>406057.65860000002</v>
      </c>
      <c r="K54" s="33">
        <f t="shared" si="15"/>
        <v>428634.46441816003</v>
      </c>
      <c r="L54" s="32">
        <v>397177</v>
      </c>
      <c r="M54" s="35">
        <f t="shared" si="16"/>
        <v>417909.63939999999</v>
      </c>
      <c r="N54" s="33">
        <f t="shared" si="17"/>
        <v>441145.41535063996</v>
      </c>
      <c r="O54" s="36">
        <f t="shared" si="20"/>
        <v>434889.9398844</v>
      </c>
    </row>
    <row r="55" spans="2:15" ht="18" customHeight="1">
      <c r="B55" s="7">
        <v>50</v>
      </c>
      <c r="C55" s="22" t="s">
        <v>41</v>
      </c>
      <c r="D55" s="10" t="s">
        <v>104</v>
      </c>
      <c r="E55" s="32">
        <v>0</v>
      </c>
      <c r="F55" s="32">
        <f t="shared" si="11"/>
        <v>0</v>
      </c>
      <c r="G55" s="32">
        <f t="shared" si="12"/>
        <v>0</v>
      </c>
      <c r="H55" s="33">
        <f t="shared" si="13"/>
        <v>0</v>
      </c>
      <c r="I55" s="32">
        <v>385913</v>
      </c>
      <c r="J55" s="35">
        <f t="shared" si="14"/>
        <v>406057.65860000002</v>
      </c>
      <c r="K55" s="33">
        <f t="shared" si="15"/>
        <v>428634.46441816003</v>
      </c>
      <c r="L55" s="32">
        <v>397177</v>
      </c>
      <c r="M55" s="35">
        <f t="shared" si="16"/>
        <v>417909.63939999999</v>
      </c>
      <c r="N55" s="33">
        <f t="shared" si="17"/>
        <v>441145.41535063996</v>
      </c>
      <c r="O55" s="36">
        <f t="shared" si="20"/>
        <v>434889.9398844</v>
      </c>
    </row>
    <row r="56" spans="2:15" ht="18" customHeight="1">
      <c r="B56" s="7">
        <v>51</v>
      </c>
      <c r="C56" s="22" t="s">
        <v>52</v>
      </c>
      <c r="D56" s="10" t="s">
        <v>103</v>
      </c>
      <c r="E56" s="32">
        <v>204668.1</v>
      </c>
      <c r="F56" s="32">
        <f t="shared" si="11"/>
        <v>215310.8412</v>
      </c>
      <c r="G56" s="32">
        <f t="shared" si="12"/>
        <v>226550.06711064</v>
      </c>
      <c r="H56" s="33">
        <f t="shared" si="13"/>
        <v>239146.25084199157</v>
      </c>
      <c r="I56" s="32">
        <v>272250</v>
      </c>
      <c r="J56" s="35">
        <f t="shared" si="14"/>
        <v>286461.45</v>
      </c>
      <c r="K56" s="33">
        <f t="shared" si="15"/>
        <v>302388.70662000001</v>
      </c>
      <c r="L56" s="32">
        <v>385841</v>
      </c>
      <c r="M56" s="35">
        <f t="shared" si="16"/>
        <v>405981.90019999997</v>
      </c>
      <c r="N56" s="33">
        <f t="shared" si="17"/>
        <v>428554.49385112</v>
      </c>
      <c r="O56" s="36">
        <f>(H56+K56+N56)/3</f>
        <v>323363.15043770388</v>
      </c>
    </row>
    <row r="57" spans="2:15" ht="18" customHeight="1">
      <c r="B57" s="7">
        <v>52</v>
      </c>
      <c r="C57" s="22" t="s">
        <v>18</v>
      </c>
      <c r="D57" s="10" t="s">
        <v>105</v>
      </c>
      <c r="E57" s="32">
        <v>0</v>
      </c>
      <c r="F57" s="32">
        <f t="shared" si="11"/>
        <v>0</v>
      </c>
      <c r="G57" s="32">
        <f t="shared" si="12"/>
        <v>0</v>
      </c>
      <c r="H57" s="33">
        <f t="shared" si="13"/>
        <v>0</v>
      </c>
      <c r="I57" s="32">
        <v>391996</v>
      </c>
      <c r="J57" s="35">
        <f t="shared" si="14"/>
        <v>412458.1912</v>
      </c>
      <c r="K57" s="33">
        <f t="shared" si="15"/>
        <v>435390.86663071997</v>
      </c>
      <c r="L57" s="32">
        <v>402488</v>
      </c>
      <c r="M57" s="35">
        <f t="shared" si="16"/>
        <v>423497.87359999999</v>
      </c>
      <c r="N57" s="33">
        <f t="shared" si="17"/>
        <v>447044.35537215997</v>
      </c>
      <c r="O57" s="36">
        <f>(H57+K57+N57)/2</f>
        <v>441217.61100143997</v>
      </c>
    </row>
    <row r="58" spans="2:15" ht="18" customHeight="1">
      <c r="B58" s="7">
        <v>53</v>
      </c>
      <c r="C58" s="22" t="s">
        <v>20</v>
      </c>
      <c r="D58" s="10" t="s">
        <v>103</v>
      </c>
      <c r="E58" s="32">
        <v>0</v>
      </c>
      <c r="F58" s="32">
        <f t="shared" si="11"/>
        <v>0</v>
      </c>
      <c r="G58" s="32">
        <f t="shared" si="12"/>
        <v>0</v>
      </c>
      <c r="H58" s="33">
        <f t="shared" si="13"/>
        <v>0</v>
      </c>
      <c r="I58" s="32">
        <v>380159</v>
      </c>
      <c r="J58" s="35">
        <f t="shared" si="14"/>
        <v>400003.29979999998</v>
      </c>
      <c r="K58" s="33">
        <f t="shared" si="15"/>
        <v>422243.48326887999</v>
      </c>
      <c r="L58" s="32">
        <v>377932</v>
      </c>
      <c r="M58" s="35">
        <f t="shared" si="16"/>
        <v>397660.05040000001</v>
      </c>
      <c r="N58" s="33">
        <f t="shared" si="17"/>
        <v>419769.94920223998</v>
      </c>
      <c r="O58" s="36">
        <f>(H58+K58+N58)/2</f>
        <v>421006.71623556002</v>
      </c>
    </row>
    <row r="59" spans="2:15" ht="18" customHeight="1">
      <c r="B59" s="7">
        <v>54</v>
      </c>
      <c r="C59" s="22" t="s">
        <v>29</v>
      </c>
      <c r="D59" s="10" t="s">
        <v>104</v>
      </c>
      <c r="E59" s="37">
        <v>204668.1</v>
      </c>
      <c r="F59" s="32">
        <f t="shared" si="11"/>
        <v>215310.8412</v>
      </c>
      <c r="G59" s="32">
        <f t="shared" si="12"/>
        <v>226550.06711064</v>
      </c>
      <c r="H59" s="33">
        <f t="shared" si="13"/>
        <v>239146.25084199157</v>
      </c>
      <c r="I59" s="34">
        <v>385913</v>
      </c>
      <c r="J59" s="35">
        <f t="shared" si="14"/>
        <v>406057.65860000002</v>
      </c>
      <c r="K59" s="33">
        <f t="shared" si="15"/>
        <v>428634.46441816003</v>
      </c>
      <c r="L59" s="34">
        <v>358443</v>
      </c>
      <c r="M59" s="35">
        <f t="shared" si="16"/>
        <v>377153.72460000002</v>
      </c>
      <c r="N59" s="33">
        <f t="shared" si="17"/>
        <v>398123.47168776003</v>
      </c>
      <c r="O59" s="36">
        <f>(H59+K59+N59)/3</f>
        <v>355301.39564930386</v>
      </c>
    </row>
    <row r="60" spans="2:15" ht="18" customHeight="1">
      <c r="B60" s="7">
        <v>55</v>
      </c>
      <c r="C60" s="22" t="s">
        <v>75</v>
      </c>
      <c r="D60" s="10" t="s">
        <v>104</v>
      </c>
      <c r="E60" s="37">
        <v>204668.1</v>
      </c>
      <c r="F60" s="32">
        <f t="shared" si="11"/>
        <v>215310.8412</v>
      </c>
      <c r="G60" s="32">
        <f t="shared" si="12"/>
        <v>226550.06711064</v>
      </c>
      <c r="H60" s="33">
        <f t="shared" si="13"/>
        <v>239146.25084199157</v>
      </c>
      <c r="I60" s="34">
        <v>0</v>
      </c>
      <c r="J60" s="35">
        <f t="shared" si="14"/>
        <v>0</v>
      </c>
      <c r="K60" s="33">
        <f t="shared" si="15"/>
        <v>0</v>
      </c>
      <c r="L60" s="34">
        <v>319708</v>
      </c>
      <c r="M60" s="35">
        <f t="shared" si="16"/>
        <v>336396.75760000001</v>
      </c>
      <c r="N60" s="33">
        <f t="shared" si="17"/>
        <v>355100.41732255998</v>
      </c>
      <c r="O60" s="36">
        <f>(H60+K60+N60)/2</f>
        <v>297123.33408227575</v>
      </c>
    </row>
    <row r="61" spans="2:15" ht="18" customHeight="1">
      <c r="B61" s="7">
        <v>56</v>
      </c>
      <c r="C61" s="22" t="s">
        <v>53</v>
      </c>
      <c r="D61" s="10" t="s">
        <v>103</v>
      </c>
      <c r="E61" s="34">
        <v>0</v>
      </c>
      <c r="F61" s="32">
        <f t="shared" si="11"/>
        <v>0</v>
      </c>
      <c r="G61" s="32">
        <f t="shared" si="12"/>
        <v>0</v>
      </c>
      <c r="H61" s="33">
        <f t="shared" si="13"/>
        <v>0</v>
      </c>
      <c r="I61" s="34">
        <v>375451</v>
      </c>
      <c r="J61" s="35">
        <f t="shared" si="14"/>
        <v>395049.54220000003</v>
      </c>
      <c r="K61" s="33">
        <f t="shared" si="15"/>
        <v>417014.29674632003</v>
      </c>
      <c r="L61" s="34">
        <v>376925</v>
      </c>
      <c r="M61" s="35">
        <f t="shared" si="16"/>
        <v>396600.48499999999</v>
      </c>
      <c r="N61" s="33">
        <f t="shared" si="17"/>
        <v>418651.47196599998</v>
      </c>
      <c r="O61" s="36">
        <f>(H61+K61+N61)/2</f>
        <v>417832.88435616001</v>
      </c>
    </row>
    <row r="62" spans="2:15" ht="18" customHeight="1">
      <c r="B62" s="7">
        <v>57</v>
      </c>
      <c r="C62" s="22" t="s">
        <v>76</v>
      </c>
      <c r="D62" s="10" t="s">
        <v>106</v>
      </c>
      <c r="E62" s="34">
        <v>0</v>
      </c>
      <c r="F62" s="32">
        <f t="shared" si="11"/>
        <v>0</v>
      </c>
      <c r="G62" s="32">
        <f t="shared" si="12"/>
        <v>0</v>
      </c>
      <c r="H62" s="33">
        <f t="shared" si="13"/>
        <v>0</v>
      </c>
      <c r="I62" s="34">
        <v>0</v>
      </c>
      <c r="J62" s="35">
        <f t="shared" si="14"/>
        <v>0</v>
      </c>
      <c r="K62" s="33">
        <f t="shared" si="15"/>
        <v>0</v>
      </c>
      <c r="L62" s="34">
        <v>920131</v>
      </c>
      <c r="M62" s="35">
        <f t="shared" si="16"/>
        <v>968161.8382</v>
      </c>
      <c r="N62" s="33">
        <f t="shared" si="17"/>
        <v>1021991.63640392</v>
      </c>
      <c r="O62" s="36">
        <f>+N62</f>
        <v>1021991.63640392</v>
      </c>
    </row>
    <row r="63" spans="2:15" ht="18" customHeight="1">
      <c r="B63" s="7">
        <v>58</v>
      </c>
      <c r="C63" s="22" t="s">
        <v>23</v>
      </c>
      <c r="D63" s="10" t="s">
        <v>103</v>
      </c>
      <c r="E63" s="34">
        <v>0</v>
      </c>
      <c r="F63" s="32">
        <f t="shared" si="11"/>
        <v>0</v>
      </c>
      <c r="G63" s="32">
        <f t="shared" si="12"/>
        <v>0</v>
      </c>
      <c r="H63" s="33">
        <f t="shared" si="13"/>
        <v>0</v>
      </c>
      <c r="I63" s="34">
        <v>380159</v>
      </c>
      <c r="J63" s="35">
        <f t="shared" si="14"/>
        <v>400003.29979999998</v>
      </c>
      <c r="K63" s="33">
        <f t="shared" si="15"/>
        <v>422243.48326887999</v>
      </c>
      <c r="L63" s="34">
        <v>377932</v>
      </c>
      <c r="M63" s="35">
        <f t="shared" si="16"/>
        <v>397660.05040000001</v>
      </c>
      <c r="N63" s="33">
        <f t="shared" si="17"/>
        <v>419769.94920223998</v>
      </c>
      <c r="O63" s="36">
        <f>(H63+K63+N63)/2</f>
        <v>421006.71623556002</v>
      </c>
    </row>
    <row r="64" spans="2:15" ht="18" customHeight="1">
      <c r="B64" s="7">
        <v>59</v>
      </c>
      <c r="C64" s="22" t="s">
        <v>24</v>
      </c>
      <c r="D64" s="10" t="s">
        <v>103</v>
      </c>
      <c r="E64" s="34">
        <v>0</v>
      </c>
      <c r="F64" s="32">
        <f t="shared" si="11"/>
        <v>0</v>
      </c>
      <c r="G64" s="32">
        <f t="shared" si="12"/>
        <v>0</v>
      </c>
      <c r="H64" s="33">
        <f t="shared" si="13"/>
        <v>0</v>
      </c>
      <c r="I64" s="34">
        <v>380159</v>
      </c>
      <c r="J64" s="35">
        <f t="shared" si="14"/>
        <v>400003.29979999998</v>
      </c>
      <c r="K64" s="33">
        <f t="shared" si="15"/>
        <v>422243.48326887999</v>
      </c>
      <c r="L64" s="34">
        <v>377932</v>
      </c>
      <c r="M64" s="35">
        <f t="shared" si="16"/>
        <v>397660.05040000001</v>
      </c>
      <c r="N64" s="33">
        <f t="shared" si="17"/>
        <v>419769.94920223998</v>
      </c>
      <c r="O64" s="36">
        <f t="shared" ref="O64:O73" si="21">(H64+K64+N64)/2</f>
        <v>421006.71623556002</v>
      </c>
    </row>
    <row r="65" spans="2:15" ht="18" customHeight="1">
      <c r="B65" s="7">
        <v>60</v>
      </c>
      <c r="C65" s="22" t="s">
        <v>25</v>
      </c>
      <c r="D65" s="10" t="s">
        <v>103</v>
      </c>
      <c r="E65" s="34">
        <v>0</v>
      </c>
      <c r="F65" s="32">
        <f t="shared" si="11"/>
        <v>0</v>
      </c>
      <c r="G65" s="32">
        <f t="shared" si="12"/>
        <v>0</v>
      </c>
      <c r="H65" s="33">
        <f t="shared" si="13"/>
        <v>0</v>
      </c>
      <c r="I65" s="34">
        <v>380159</v>
      </c>
      <c r="J65" s="35">
        <f t="shared" si="14"/>
        <v>400003.29979999998</v>
      </c>
      <c r="K65" s="33">
        <f t="shared" si="15"/>
        <v>422243.48326887999</v>
      </c>
      <c r="L65" s="34">
        <v>377932</v>
      </c>
      <c r="M65" s="35">
        <f t="shared" si="16"/>
        <v>397660.05040000001</v>
      </c>
      <c r="N65" s="33">
        <f t="shared" si="17"/>
        <v>419769.94920223998</v>
      </c>
      <c r="O65" s="36">
        <f t="shared" si="21"/>
        <v>421006.71623556002</v>
      </c>
    </row>
    <row r="66" spans="2:15" ht="18" customHeight="1">
      <c r="B66" s="7">
        <v>61</v>
      </c>
      <c r="C66" s="22" t="s">
        <v>30</v>
      </c>
      <c r="D66" s="10" t="s">
        <v>104</v>
      </c>
      <c r="E66" s="34">
        <v>0</v>
      </c>
      <c r="F66" s="32">
        <f t="shared" si="11"/>
        <v>0</v>
      </c>
      <c r="G66" s="32">
        <f t="shared" si="12"/>
        <v>0</v>
      </c>
      <c r="H66" s="33">
        <f t="shared" si="13"/>
        <v>0</v>
      </c>
      <c r="I66" s="34">
        <v>385913</v>
      </c>
      <c r="J66" s="35">
        <f t="shared" si="14"/>
        <v>406057.65860000002</v>
      </c>
      <c r="K66" s="33">
        <f t="shared" si="15"/>
        <v>428634.46441816003</v>
      </c>
      <c r="L66" s="34">
        <v>397177</v>
      </c>
      <c r="M66" s="35">
        <f t="shared" si="16"/>
        <v>417909.63939999999</v>
      </c>
      <c r="N66" s="33">
        <f t="shared" si="17"/>
        <v>441145.41535063996</v>
      </c>
      <c r="O66" s="36">
        <f t="shared" si="21"/>
        <v>434889.9398844</v>
      </c>
    </row>
    <row r="67" spans="2:15" ht="18" customHeight="1">
      <c r="B67" s="7">
        <v>62</v>
      </c>
      <c r="C67" s="22" t="s">
        <v>31</v>
      </c>
      <c r="D67" s="10" t="s">
        <v>104</v>
      </c>
      <c r="E67" s="34">
        <v>0</v>
      </c>
      <c r="F67" s="32">
        <f t="shared" si="11"/>
        <v>0</v>
      </c>
      <c r="G67" s="32">
        <f t="shared" si="12"/>
        <v>0</v>
      </c>
      <c r="H67" s="33">
        <f t="shared" si="13"/>
        <v>0</v>
      </c>
      <c r="I67" s="34">
        <v>385913</v>
      </c>
      <c r="J67" s="35">
        <f t="shared" si="14"/>
        <v>406057.65860000002</v>
      </c>
      <c r="K67" s="33">
        <f t="shared" si="15"/>
        <v>428634.46441816003</v>
      </c>
      <c r="L67" s="34">
        <v>397177</v>
      </c>
      <c r="M67" s="35">
        <f t="shared" si="16"/>
        <v>417909.63939999999</v>
      </c>
      <c r="N67" s="33">
        <f t="shared" si="17"/>
        <v>441145.41535063996</v>
      </c>
      <c r="O67" s="36">
        <f t="shared" si="21"/>
        <v>434889.9398844</v>
      </c>
    </row>
    <row r="68" spans="2:15" ht="18" customHeight="1">
      <c r="B68" s="7">
        <v>63</v>
      </c>
      <c r="C68" s="22" t="s">
        <v>32</v>
      </c>
      <c r="D68" s="10" t="s">
        <v>104</v>
      </c>
      <c r="E68" s="34">
        <v>0</v>
      </c>
      <c r="F68" s="32">
        <f t="shared" si="11"/>
        <v>0</v>
      </c>
      <c r="G68" s="32">
        <f t="shared" si="12"/>
        <v>0</v>
      </c>
      <c r="H68" s="33">
        <f t="shared" si="13"/>
        <v>0</v>
      </c>
      <c r="I68" s="34">
        <v>385913</v>
      </c>
      <c r="J68" s="35">
        <f t="shared" si="14"/>
        <v>406057.65860000002</v>
      </c>
      <c r="K68" s="33">
        <f t="shared" si="15"/>
        <v>428634.46441816003</v>
      </c>
      <c r="L68" s="34">
        <v>440966</v>
      </c>
      <c r="M68" s="35">
        <f t="shared" si="16"/>
        <v>463984.4252</v>
      </c>
      <c r="N68" s="33">
        <f t="shared" si="17"/>
        <v>489781.95924111997</v>
      </c>
      <c r="O68" s="36">
        <f t="shared" si="21"/>
        <v>459208.21182963997</v>
      </c>
    </row>
    <row r="69" spans="2:15" ht="18" customHeight="1">
      <c r="B69" s="7">
        <v>64</v>
      </c>
      <c r="C69" s="22" t="s">
        <v>33</v>
      </c>
      <c r="D69" s="10" t="s">
        <v>104</v>
      </c>
      <c r="E69" s="34">
        <v>0</v>
      </c>
      <c r="F69" s="32">
        <f t="shared" si="11"/>
        <v>0</v>
      </c>
      <c r="G69" s="32">
        <f t="shared" si="12"/>
        <v>0</v>
      </c>
      <c r="H69" s="33">
        <f t="shared" si="13"/>
        <v>0</v>
      </c>
      <c r="I69" s="34">
        <v>385913</v>
      </c>
      <c r="J69" s="35">
        <f t="shared" si="14"/>
        <v>406057.65860000002</v>
      </c>
      <c r="K69" s="33">
        <f t="shared" si="15"/>
        <v>428634.46441816003</v>
      </c>
      <c r="L69" s="34">
        <v>440966</v>
      </c>
      <c r="M69" s="35">
        <f t="shared" si="16"/>
        <v>463984.4252</v>
      </c>
      <c r="N69" s="33">
        <f t="shared" si="17"/>
        <v>489781.95924111997</v>
      </c>
      <c r="O69" s="36">
        <f t="shared" si="21"/>
        <v>459208.21182963997</v>
      </c>
    </row>
    <row r="70" spans="2:15" ht="18" customHeight="1">
      <c r="B70" s="7">
        <v>65</v>
      </c>
      <c r="C70" s="22" t="s">
        <v>54</v>
      </c>
      <c r="D70" s="10" t="s">
        <v>103</v>
      </c>
      <c r="E70" s="34">
        <v>0</v>
      </c>
      <c r="F70" s="32">
        <f t="shared" si="11"/>
        <v>0</v>
      </c>
      <c r="G70" s="32">
        <f t="shared" si="12"/>
        <v>0</v>
      </c>
      <c r="H70" s="33">
        <f t="shared" si="13"/>
        <v>0</v>
      </c>
      <c r="I70" s="32">
        <v>284543</v>
      </c>
      <c r="J70" s="35">
        <f t="shared" si="14"/>
        <v>299396.1446</v>
      </c>
      <c r="K70" s="33">
        <f t="shared" si="15"/>
        <v>316042.57023975998</v>
      </c>
      <c r="L70" s="32">
        <v>353849</v>
      </c>
      <c r="M70" s="35">
        <f t="shared" si="16"/>
        <v>372319.9178</v>
      </c>
      <c r="N70" s="33">
        <f t="shared" si="17"/>
        <v>393020.90522968001</v>
      </c>
      <c r="O70" s="36">
        <f t="shared" si="21"/>
        <v>354531.73773471999</v>
      </c>
    </row>
    <row r="71" spans="2:15" ht="18" customHeight="1">
      <c r="B71" s="7">
        <v>66</v>
      </c>
      <c r="C71" s="22" t="s">
        <v>55</v>
      </c>
      <c r="D71" s="10" t="s">
        <v>103</v>
      </c>
      <c r="E71" s="34">
        <v>0</v>
      </c>
      <c r="F71" s="32">
        <f t="shared" si="11"/>
        <v>0</v>
      </c>
      <c r="G71" s="32">
        <f t="shared" si="12"/>
        <v>0</v>
      </c>
      <c r="H71" s="33">
        <f t="shared" si="13"/>
        <v>0</v>
      </c>
      <c r="I71" s="32">
        <v>284543</v>
      </c>
      <c r="J71" s="35">
        <f t="shared" si="14"/>
        <v>299396.1446</v>
      </c>
      <c r="K71" s="33">
        <f t="shared" si="15"/>
        <v>316042.57023975998</v>
      </c>
      <c r="L71" s="32">
        <v>353849</v>
      </c>
      <c r="M71" s="35">
        <f t="shared" si="16"/>
        <v>372319.9178</v>
      </c>
      <c r="N71" s="33">
        <f t="shared" si="17"/>
        <v>393020.90522968001</v>
      </c>
      <c r="O71" s="36">
        <f t="shared" si="21"/>
        <v>354531.73773471999</v>
      </c>
    </row>
    <row r="72" spans="2:15" ht="18" customHeight="1">
      <c r="B72" s="7">
        <v>67</v>
      </c>
      <c r="C72" s="22" t="s">
        <v>56</v>
      </c>
      <c r="D72" s="10" t="s">
        <v>103</v>
      </c>
      <c r="E72" s="34">
        <v>0</v>
      </c>
      <c r="F72" s="32">
        <f t="shared" si="11"/>
        <v>0</v>
      </c>
      <c r="G72" s="32">
        <f t="shared" si="12"/>
        <v>0</v>
      </c>
      <c r="H72" s="33">
        <f t="shared" si="13"/>
        <v>0</v>
      </c>
      <c r="I72" s="32">
        <v>284543</v>
      </c>
      <c r="J72" s="35">
        <f t="shared" si="14"/>
        <v>299396.1446</v>
      </c>
      <c r="K72" s="33">
        <f t="shared" si="15"/>
        <v>316042.57023975998</v>
      </c>
      <c r="L72" s="32">
        <v>353849</v>
      </c>
      <c r="M72" s="35">
        <f t="shared" si="16"/>
        <v>372319.9178</v>
      </c>
      <c r="N72" s="33">
        <f t="shared" si="17"/>
        <v>393020.90522968001</v>
      </c>
      <c r="O72" s="36">
        <f t="shared" si="21"/>
        <v>354531.73773471999</v>
      </c>
    </row>
    <row r="73" spans="2:15" ht="18" customHeight="1">
      <c r="B73" s="7">
        <v>68</v>
      </c>
      <c r="C73" s="22" t="s">
        <v>57</v>
      </c>
      <c r="D73" s="10" t="s">
        <v>103</v>
      </c>
      <c r="E73" s="34">
        <v>0</v>
      </c>
      <c r="F73" s="32">
        <f t="shared" si="11"/>
        <v>0</v>
      </c>
      <c r="G73" s="32">
        <f t="shared" si="12"/>
        <v>0</v>
      </c>
      <c r="H73" s="33">
        <f t="shared" si="13"/>
        <v>0</v>
      </c>
      <c r="I73" s="32">
        <v>284543</v>
      </c>
      <c r="J73" s="35">
        <f t="shared" si="14"/>
        <v>299396.1446</v>
      </c>
      <c r="K73" s="33">
        <f t="shared" si="15"/>
        <v>316042.57023975998</v>
      </c>
      <c r="L73" s="32">
        <v>397638</v>
      </c>
      <c r="M73" s="35">
        <f t="shared" si="16"/>
        <v>418394.70360000001</v>
      </c>
      <c r="N73" s="33">
        <f t="shared" si="17"/>
        <v>441657.44912016002</v>
      </c>
      <c r="O73" s="36">
        <f t="shared" si="21"/>
        <v>378850.00967995997</v>
      </c>
    </row>
    <row r="74" spans="2:15" ht="18" customHeight="1">
      <c r="B74" s="7">
        <v>69</v>
      </c>
      <c r="C74" s="22">
        <v>36838</v>
      </c>
      <c r="D74" s="10" t="s">
        <v>105</v>
      </c>
      <c r="E74" s="34">
        <v>0</v>
      </c>
      <c r="F74" s="32">
        <f t="shared" si="11"/>
        <v>0</v>
      </c>
      <c r="G74" s="32">
        <f t="shared" si="12"/>
        <v>0</v>
      </c>
      <c r="H74" s="33">
        <f t="shared" si="13"/>
        <v>0</v>
      </c>
      <c r="I74" s="32">
        <v>0</v>
      </c>
      <c r="J74" s="35">
        <f t="shared" si="14"/>
        <v>0</v>
      </c>
      <c r="K74" s="33">
        <f t="shared" si="15"/>
        <v>0</v>
      </c>
      <c r="L74" s="32">
        <v>552034</v>
      </c>
      <c r="M74" s="35">
        <f t="shared" si="16"/>
        <v>580850.17480000004</v>
      </c>
      <c r="N74" s="33">
        <f t="shared" si="17"/>
        <v>613145.44451887999</v>
      </c>
      <c r="O74" s="36">
        <f>+N74</f>
        <v>613145.44451887999</v>
      </c>
    </row>
    <row r="75" spans="2:15" ht="18" customHeight="1">
      <c r="B75" s="7">
        <v>70</v>
      </c>
      <c r="C75" s="22">
        <v>36840</v>
      </c>
      <c r="D75" s="10" t="s">
        <v>105</v>
      </c>
      <c r="E75" s="34">
        <v>0</v>
      </c>
      <c r="F75" s="32">
        <f t="shared" si="11"/>
        <v>0</v>
      </c>
      <c r="G75" s="32">
        <f t="shared" si="12"/>
        <v>0</v>
      </c>
      <c r="H75" s="33">
        <f t="shared" si="13"/>
        <v>0</v>
      </c>
      <c r="I75" s="34">
        <v>0</v>
      </c>
      <c r="J75" s="35">
        <f t="shared" si="14"/>
        <v>0</v>
      </c>
      <c r="K75" s="33">
        <f t="shared" si="15"/>
        <v>0</v>
      </c>
      <c r="L75" s="32">
        <v>552034</v>
      </c>
      <c r="M75" s="35">
        <f t="shared" si="16"/>
        <v>580850.17480000004</v>
      </c>
      <c r="N75" s="33">
        <f t="shared" si="17"/>
        <v>613145.44451887999</v>
      </c>
      <c r="O75" s="36">
        <f t="shared" ref="O75:O76" si="22">+N75</f>
        <v>613145.44451887999</v>
      </c>
    </row>
    <row r="76" spans="2:15" ht="18" customHeight="1">
      <c r="B76" s="7">
        <v>71</v>
      </c>
      <c r="C76" s="22" t="s">
        <v>77</v>
      </c>
      <c r="D76" s="10" t="s">
        <v>104</v>
      </c>
      <c r="E76" s="34">
        <v>0</v>
      </c>
      <c r="F76" s="32">
        <f t="shared" si="11"/>
        <v>0</v>
      </c>
      <c r="G76" s="32">
        <f t="shared" si="12"/>
        <v>0</v>
      </c>
      <c r="H76" s="33">
        <f t="shared" si="13"/>
        <v>0</v>
      </c>
      <c r="I76" s="32">
        <v>0</v>
      </c>
      <c r="J76" s="35">
        <f t="shared" si="14"/>
        <v>0</v>
      </c>
      <c r="K76" s="33">
        <f t="shared" si="15"/>
        <v>0</v>
      </c>
      <c r="L76" s="32">
        <v>552034</v>
      </c>
      <c r="M76" s="35">
        <f t="shared" si="16"/>
        <v>580850.17480000004</v>
      </c>
      <c r="N76" s="33">
        <f t="shared" si="17"/>
        <v>613145.44451887999</v>
      </c>
      <c r="O76" s="36">
        <f t="shared" si="22"/>
        <v>613145.44451887999</v>
      </c>
    </row>
    <row r="77" spans="2:15" ht="18" customHeight="1">
      <c r="B77" s="7">
        <v>72</v>
      </c>
      <c r="C77" s="22" t="s">
        <v>78</v>
      </c>
      <c r="D77" s="10" t="s">
        <v>107</v>
      </c>
      <c r="E77" s="70">
        <v>0</v>
      </c>
      <c r="F77" s="70">
        <f t="shared" ref="F77:F88" si="23">(E77*$F$5)+E77</f>
        <v>0</v>
      </c>
      <c r="G77" s="70">
        <f t="shared" ref="G77:G88" si="24">(F77*$G$5)+F77</f>
        <v>0</v>
      </c>
      <c r="H77" s="61">
        <f>(G77*$H$5)+G77</f>
        <v>0</v>
      </c>
      <c r="I77" s="55">
        <v>1590868</v>
      </c>
      <c r="J77" s="58">
        <f>(I77*$J$5)+I77</f>
        <v>1673911.3096</v>
      </c>
      <c r="K77" s="61">
        <f>(J77*$K$5)+J77</f>
        <v>1766980.77841376</v>
      </c>
      <c r="L77" s="55">
        <v>2633000</v>
      </c>
      <c r="M77" s="55">
        <f>(L77*$M$5)+L77</f>
        <v>2770442.6</v>
      </c>
      <c r="N77" s="61">
        <f>(M77*$N$5)+M77</f>
        <v>2924479.2085600002</v>
      </c>
      <c r="O77" s="55">
        <f>(K77+N77)/2</f>
        <v>2345729.9934868803</v>
      </c>
    </row>
    <row r="78" spans="2:15" ht="18" customHeight="1">
      <c r="B78" s="7">
        <v>73</v>
      </c>
      <c r="C78" s="22" t="s">
        <v>79</v>
      </c>
      <c r="D78" s="10" t="s">
        <v>107</v>
      </c>
      <c r="E78" s="71"/>
      <c r="F78" s="71">
        <f t="shared" si="23"/>
        <v>0</v>
      </c>
      <c r="G78" s="71">
        <f t="shared" si="24"/>
        <v>0</v>
      </c>
      <c r="H78" s="62"/>
      <c r="I78" s="56"/>
      <c r="J78" s="59"/>
      <c r="K78" s="62"/>
      <c r="L78" s="56"/>
      <c r="M78" s="56">
        <f t="shared" ref="M78:M83" si="25">(L78*$J$5)+L78</f>
        <v>0</v>
      </c>
      <c r="N78" s="62">
        <f t="shared" ref="N78:N83" si="26">(M78*$K$5)+M78</f>
        <v>0</v>
      </c>
      <c r="O78" s="56">
        <f t="shared" ref="O78:O83" si="27">(H78+K78+N78)/3</f>
        <v>0</v>
      </c>
    </row>
    <row r="79" spans="2:15" ht="18" customHeight="1">
      <c r="B79" s="7">
        <v>74</v>
      </c>
      <c r="C79" s="22" t="s">
        <v>80</v>
      </c>
      <c r="D79" s="10" t="s">
        <v>108</v>
      </c>
      <c r="E79" s="71"/>
      <c r="F79" s="71">
        <f t="shared" si="23"/>
        <v>0</v>
      </c>
      <c r="G79" s="71">
        <f t="shared" si="24"/>
        <v>0</v>
      </c>
      <c r="H79" s="62"/>
      <c r="I79" s="56"/>
      <c r="J79" s="59"/>
      <c r="K79" s="62"/>
      <c r="L79" s="56"/>
      <c r="M79" s="56">
        <f t="shared" si="25"/>
        <v>0</v>
      </c>
      <c r="N79" s="62">
        <f t="shared" si="26"/>
        <v>0</v>
      </c>
      <c r="O79" s="56">
        <f t="shared" si="27"/>
        <v>0</v>
      </c>
    </row>
    <row r="80" spans="2:15" ht="18" customHeight="1">
      <c r="B80" s="7">
        <v>75</v>
      </c>
      <c r="C80" s="22" t="s">
        <v>81</v>
      </c>
      <c r="D80" s="10" t="s">
        <v>108</v>
      </c>
      <c r="E80" s="71"/>
      <c r="F80" s="71">
        <f t="shared" si="23"/>
        <v>0</v>
      </c>
      <c r="G80" s="71">
        <f t="shared" si="24"/>
        <v>0</v>
      </c>
      <c r="H80" s="62"/>
      <c r="I80" s="56"/>
      <c r="J80" s="59"/>
      <c r="K80" s="62"/>
      <c r="L80" s="56"/>
      <c r="M80" s="56">
        <f t="shared" si="25"/>
        <v>0</v>
      </c>
      <c r="N80" s="62">
        <f t="shared" si="26"/>
        <v>0</v>
      </c>
      <c r="O80" s="56">
        <f t="shared" si="27"/>
        <v>0</v>
      </c>
    </row>
    <row r="81" spans="2:15" ht="18" customHeight="1">
      <c r="B81" s="7">
        <v>76</v>
      </c>
      <c r="C81" s="22" t="s">
        <v>82</v>
      </c>
      <c r="D81" s="10" t="s">
        <v>108</v>
      </c>
      <c r="E81" s="71"/>
      <c r="F81" s="71">
        <f t="shared" si="23"/>
        <v>0</v>
      </c>
      <c r="G81" s="71">
        <f t="shared" si="24"/>
        <v>0</v>
      </c>
      <c r="H81" s="62"/>
      <c r="I81" s="56"/>
      <c r="J81" s="59"/>
      <c r="K81" s="62"/>
      <c r="L81" s="56"/>
      <c r="M81" s="56">
        <f t="shared" si="25"/>
        <v>0</v>
      </c>
      <c r="N81" s="62">
        <f t="shared" si="26"/>
        <v>0</v>
      </c>
      <c r="O81" s="56">
        <f t="shared" si="27"/>
        <v>0</v>
      </c>
    </row>
    <row r="82" spans="2:15" ht="18" customHeight="1">
      <c r="B82" s="7">
        <v>77</v>
      </c>
      <c r="C82" s="22" t="s">
        <v>83</v>
      </c>
      <c r="D82" s="10" t="s">
        <v>108</v>
      </c>
      <c r="E82" s="71"/>
      <c r="F82" s="71">
        <f t="shared" si="23"/>
        <v>0</v>
      </c>
      <c r="G82" s="71">
        <f t="shared" si="24"/>
        <v>0</v>
      </c>
      <c r="H82" s="62"/>
      <c r="I82" s="56"/>
      <c r="J82" s="59"/>
      <c r="K82" s="62"/>
      <c r="L82" s="56"/>
      <c r="M82" s="56">
        <f t="shared" si="25"/>
        <v>0</v>
      </c>
      <c r="N82" s="62">
        <f t="shared" si="26"/>
        <v>0</v>
      </c>
      <c r="O82" s="56">
        <f t="shared" si="27"/>
        <v>0</v>
      </c>
    </row>
    <row r="83" spans="2:15" ht="18" customHeight="1">
      <c r="B83" s="7">
        <v>78</v>
      </c>
      <c r="C83" s="22" t="s">
        <v>84</v>
      </c>
      <c r="D83" s="10" t="s">
        <v>108</v>
      </c>
      <c r="E83" s="72"/>
      <c r="F83" s="72">
        <f t="shared" si="23"/>
        <v>0</v>
      </c>
      <c r="G83" s="72">
        <f t="shared" si="24"/>
        <v>0</v>
      </c>
      <c r="H83" s="63"/>
      <c r="I83" s="57"/>
      <c r="J83" s="60"/>
      <c r="K83" s="63"/>
      <c r="L83" s="57"/>
      <c r="M83" s="57">
        <f t="shared" si="25"/>
        <v>0</v>
      </c>
      <c r="N83" s="63">
        <f t="shared" si="26"/>
        <v>0</v>
      </c>
      <c r="O83" s="57">
        <f t="shared" si="27"/>
        <v>0</v>
      </c>
    </row>
    <row r="84" spans="2:15" ht="20.25" customHeight="1">
      <c r="B84" s="7">
        <v>79</v>
      </c>
      <c r="C84" s="22" t="s">
        <v>85</v>
      </c>
      <c r="D84" s="10" t="s">
        <v>113</v>
      </c>
      <c r="E84" s="70">
        <v>0</v>
      </c>
      <c r="F84" s="70">
        <f t="shared" si="23"/>
        <v>0</v>
      </c>
      <c r="G84" s="70">
        <f t="shared" si="24"/>
        <v>0</v>
      </c>
      <c r="H84" s="61">
        <f>(G84*$H$5)+G84</f>
        <v>0</v>
      </c>
      <c r="I84" s="70">
        <v>1452636</v>
      </c>
      <c r="J84" s="70">
        <f>(I84*$J$5)+I84</f>
        <v>1528463.5992000001</v>
      </c>
      <c r="K84" s="61">
        <f>(J84*$K$5)+J84</f>
        <v>1613446.17531552</v>
      </c>
      <c r="L84" s="70">
        <v>1908853</v>
      </c>
      <c r="M84" s="70">
        <f>(L84*$M$5)+L84</f>
        <v>2008495.1266000001</v>
      </c>
      <c r="N84" s="67">
        <f>(M84*$N$5)+M84</f>
        <v>2120167.45563896</v>
      </c>
      <c r="O84" s="70">
        <f>(K84+N84)/2</f>
        <v>1866806.8154772399</v>
      </c>
    </row>
    <row r="85" spans="2:15" ht="20.25" customHeight="1">
      <c r="B85" s="7">
        <v>80</v>
      </c>
      <c r="C85" s="22" t="s">
        <v>86</v>
      </c>
      <c r="D85" s="10" t="s">
        <v>113</v>
      </c>
      <c r="E85" s="71"/>
      <c r="F85" s="71">
        <f t="shared" si="23"/>
        <v>0</v>
      </c>
      <c r="G85" s="71">
        <f t="shared" si="24"/>
        <v>0</v>
      </c>
      <c r="H85" s="62"/>
      <c r="I85" s="71"/>
      <c r="J85" s="71">
        <f>(I85*$J$5)+I85</f>
        <v>0</v>
      </c>
      <c r="K85" s="62">
        <f>(J85*$K$5)+J85</f>
        <v>0</v>
      </c>
      <c r="L85" s="71"/>
      <c r="M85" s="71">
        <f>(L85*$J$5)+L85</f>
        <v>0</v>
      </c>
      <c r="N85" s="68">
        <f>(M85*$K$5)+M85</f>
        <v>0</v>
      </c>
      <c r="O85" s="71">
        <f t="shared" ref="O85:O94" si="28">(H85+K85+N85)/3</f>
        <v>0</v>
      </c>
    </row>
    <row r="86" spans="2:15" ht="20.25" customHeight="1">
      <c r="B86" s="7">
        <v>81</v>
      </c>
      <c r="C86" s="22" t="s">
        <v>87</v>
      </c>
      <c r="D86" s="10" t="s">
        <v>113</v>
      </c>
      <c r="E86" s="71"/>
      <c r="F86" s="71">
        <f t="shared" si="23"/>
        <v>0</v>
      </c>
      <c r="G86" s="71">
        <f t="shared" si="24"/>
        <v>0</v>
      </c>
      <c r="H86" s="62"/>
      <c r="I86" s="71"/>
      <c r="J86" s="71">
        <f>(I86*$J$5)+I86</f>
        <v>0</v>
      </c>
      <c r="K86" s="62">
        <f>(J86*$K$5)+J86</f>
        <v>0</v>
      </c>
      <c r="L86" s="71"/>
      <c r="M86" s="71">
        <f>(L86*$J$5)+L86</f>
        <v>0</v>
      </c>
      <c r="N86" s="68">
        <f>(M86*$K$5)+M86</f>
        <v>0</v>
      </c>
      <c r="O86" s="71">
        <f t="shared" si="28"/>
        <v>0</v>
      </c>
    </row>
    <row r="87" spans="2:15" ht="24" customHeight="1">
      <c r="B87" s="7">
        <v>82</v>
      </c>
      <c r="C87" s="22" t="s">
        <v>88</v>
      </c>
      <c r="D87" s="10" t="s">
        <v>113</v>
      </c>
      <c r="E87" s="72"/>
      <c r="F87" s="72">
        <f t="shared" si="23"/>
        <v>0</v>
      </c>
      <c r="G87" s="72">
        <f t="shared" si="24"/>
        <v>0</v>
      </c>
      <c r="H87" s="63"/>
      <c r="I87" s="72"/>
      <c r="J87" s="72">
        <f>(I87*$J$5)+I87</f>
        <v>0</v>
      </c>
      <c r="K87" s="63">
        <f>(J87*$K$5)+J87</f>
        <v>0</v>
      </c>
      <c r="L87" s="72"/>
      <c r="M87" s="72">
        <f>(L87*$J$5)+L87</f>
        <v>0</v>
      </c>
      <c r="N87" s="69">
        <f>(M87*$K$5)+M87</f>
        <v>0</v>
      </c>
      <c r="O87" s="72">
        <f t="shared" si="28"/>
        <v>0</v>
      </c>
    </row>
    <row r="88" spans="2:15" ht="18.75" customHeight="1">
      <c r="B88" s="7">
        <v>83</v>
      </c>
      <c r="C88" s="22" t="s">
        <v>89</v>
      </c>
      <c r="D88" s="48" t="s">
        <v>114</v>
      </c>
      <c r="E88" s="70">
        <v>3809100.75</v>
      </c>
      <c r="F88" s="55">
        <f t="shared" si="23"/>
        <v>4007173.9890000001</v>
      </c>
      <c r="G88" s="55">
        <f t="shared" si="24"/>
        <v>4216348.4712258</v>
      </c>
      <c r="H88" s="61">
        <f>(G88*$H$5)+G88</f>
        <v>4450777.4462259542</v>
      </c>
      <c r="I88" s="70">
        <v>3644190</v>
      </c>
      <c r="J88" s="70">
        <f>(I88*$J$5)+I88</f>
        <v>3834416.7179999999</v>
      </c>
      <c r="K88" s="67">
        <f>(J88*$K$5)+J88</f>
        <v>4047610.2875207998</v>
      </c>
      <c r="L88" s="70">
        <v>3729100</v>
      </c>
      <c r="M88" s="70">
        <f>(L88*$M$5)+L88</f>
        <v>3923759.02</v>
      </c>
      <c r="N88" s="67">
        <f>(M88*$N$5)+M88</f>
        <v>4141920.0215119999</v>
      </c>
      <c r="O88" s="70">
        <f t="shared" si="28"/>
        <v>4213435.9184195846</v>
      </c>
    </row>
    <row r="89" spans="2:15" ht="18.75" customHeight="1">
      <c r="B89" s="7">
        <v>84</v>
      </c>
      <c r="C89" s="22" t="s">
        <v>90</v>
      </c>
      <c r="D89" s="49"/>
      <c r="E89" s="71"/>
      <c r="F89" s="56"/>
      <c r="G89" s="56"/>
      <c r="H89" s="62"/>
      <c r="I89" s="71"/>
      <c r="J89" s="71"/>
      <c r="K89" s="68"/>
      <c r="L89" s="71"/>
      <c r="M89" s="71">
        <f t="shared" ref="M89:M94" si="29">(L89*$J$5)+L89</f>
        <v>0</v>
      </c>
      <c r="N89" s="68">
        <f t="shared" ref="N89:N94" si="30">(M89*$K$5)+M89</f>
        <v>0</v>
      </c>
      <c r="O89" s="71">
        <f t="shared" si="28"/>
        <v>0</v>
      </c>
    </row>
    <row r="90" spans="2:15" ht="18.75" customHeight="1">
      <c r="B90" s="7">
        <v>85</v>
      </c>
      <c r="C90" s="22" t="s">
        <v>91</v>
      </c>
      <c r="D90" s="49"/>
      <c r="E90" s="71"/>
      <c r="F90" s="56"/>
      <c r="G90" s="56"/>
      <c r="H90" s="62"/>
      <c r="I90" s="71"/>
      <c r="J90" s="71"/>
      <c r="K90" s="68"/>
      <c r="L90" s="71"/>
      <c r="M90" s="71">
        <f t="shared" si="29"/>
        <v>0</v>
      </c>
      <c r="N90" s="68">
        <f t="shared" si="30"/>
        <v>0</v>
      </c>
      <c r="O90" s="71">
        <f t="shared" si="28"/>
        <v>0</v>
      </c>
    </row>
    <row r="91" spans="2:15" ht="18.75" customHeight="1">
      <c r="B91" s="7">
        <v>86</v>
      </c>
      <c r="C91" s="22" t="s">
        <v>92</v>
      </c>
      <c r="D91" s="49"/>
      <c r="E91" s="71"/>
      <c r="F91" s="56"/>
      <c r="G91" s="56"/>
      <c r="H91" s="62"/>
      <c r="I91" s="71"/>
      <c r="J91" s="71"/>
      <c r="K91" s="68"/>
      <c r="L91" s="71"/>
      <c r="M91" s="71">
        <f t="shared" si="29"/>
        <v>0</v>
      </c>
      <c r="N91" s="68">
        <f t="shared" si="30"/>
        <v>0</v>
      </c>
      <c r="O91" s="71">
        <f t="shared" si="28"/>
        <v>0</v>
      </c>
    </row>
    <row r="92" spans="2:15" ht="18.75" customHeight="1">
      <c r="B92" s="7">
        <v>87</v>
      </c>
      <c r="C92" s="22" t="s">
        <v>93</v>
      </c>
      <c r="D92" s="49"/>
      <c r="E92" s="71"/>
      <c r="F92" s="56"/>
      <c r="G92" s="56"/>
      <c r="H92" s="62"/>
      <c r="I92" s="71"/>
      <c r="J92" s="71"/>
      <c r="K92" s="68"/>
      <c r="L92" s="71"/>
      <c r="M92" s="71">
        <f t="shared" si="29"/>
        <v>0</v>
      </c>
      <c r="N92" s="68">
        <f t="shared" si="30"/>
        <v>0</v>
      </c>
      <c r="O92" s="71">
        <f t="shared" si="28"/>
        <v>0</v>
      </c>
    </row>
    <row r="93" spans="2:15" ht="18.75" customHeight="1">
      <c r="B93" s="7">
        <v>88</v>
      </c>
      <c r="C93" s="22" t="s">
        <v>94</v>
      </c>
      <c r="D93" s="10" t="s">
        <v>159</v>
      </c>
      <c r="E93" s="71"/>
      <c r="F93" s="56"/>
      <c r="G93" s="56"/>
      <c r="H93" s="62"/>
      <c r="I93" s="71"/>
      <c r="J93" s="71">
        <f>(I93*$J$5)+I93</f>
        <v>0</v>
      </c>
      <c r="K93" s="68">
        <f>(J93*$K$5)+J93</f>
        <v>0</v>
      </c>
      <c r="L93" s="71"/>
      <c r="M93" s="71">
        <f t="shared" si="29"/>
        <v>0</v>
      </c>
      <c r="N93" s="68">
        <f t="shared" si="30"/>
        <v>0</v>
      </c>
      <c r="O93" s="71">
        <f t="shared" si="28"/>
        <v>0</v>
      </c>
    </row>
    <row r="94" spans="2:15" ht="18.75" customHeight="1">
      <c r="B94" s="7">
        <v>89</v>
      </c>
      <c r="C94" s="22" t="s">
        <v>95</v>
      </c>
      <c r="D94" s="10" t="s">
        <v>160</v>
      </c>
      <c r="E94" s="72"/>
      <c r="F94" s="57"/>
      <c r="G94" s="57"/>
      <c r="H94" s="63"/>
      <c r="I94" s="72"/>
      <c r="J94" s="72">
        <f>(I94*$J$5)+I94</f>
        <v>0</v>
      </c>
      <c r="K94" s="69">
        <f>(J94*$K$5)+J94</f>
        <v>0</v>
      </c>
      <c r="L94" s="72"/>
      <c r="M94" s="72">
        <f t="shared" si="29"/>
        <v>0</v>
      </c>
      <c r="N94" s="69">
        <f t="shared" si="30"/>
        <v>0</v>
      </c>
      <c r="O94" s="72">
        <f t="shared" si="28"/>
        <v>0</v>
      </c>
    </row>
    <row r="95" spans="2:15" ht="15" customHeight="1">
      <c r="B95" s="7">
        <v>90</v>
      </c>
      <c r="C95" s="22" t="s">
        <v>140</v>
      </c>
      <c r="D95" s="22" t="s">
        <v>141</v>
      </c>
      <c r="E95" s="34">
        <v>0</v>
      </c>
      <c r="F95" s="32">
        <f>(E95*$F$5)+E95</f>
        <v>0</v>
      </c>
      <c r="G95" s="32">
        <f>(F95*$G$5)+F95</f>
        <v>0</v>
      </c>
      <c r="H95" s="33">
        <f>(G95*$H$5)+G95</f>
        <v>0</v>
      </c>
      <c r="I95" s="32">
        <v>0</v>
      </c>
      <c r="J95" s="35">
        <f>(I95*$J$5)+I95</f>
        <v>0</v>
      </c>
      <c r="K95" s="33">
        <f t="shared" ref="K95:K158" si="31">(J95*$K$5)+J95</f>
        <v>0</v>
      </c>
      <c r="L95" s="32">
        <v>0</v>
      </c>
      <c r="M95" s="35">
        <f>(L95*$M$5)+L95</f>
        <v>0</v>
      </c>
      <c r="N95" s="33">
        <f>(M95*$N$5)+M95</f>
        <v>0</v>
      </c>
      <c r="O95" s="36">
        <f t="shared" ref="O95:O110" si="32">(H95+K95+N95)/3</f>
        <v>0</v>
      </c>
    </row>
    <row r="96" spans="2:15" ht="15" customHeight="1">
      <c r="B96" s="7">
        <v>91</v>
      </c>
      <c r="C96" s="22" t="s">
        <v>142</v>
      </c>
      <c r="D96" s="22" t="s">
        <v>104</v>
      </c>
      <c r="E96" s="34">
        <v>0</v>
      </c>
      <c r="F96" s="32">
        <f t="shared" ref="F96:F159" si="33">(E96*$F$5)+E96</f>
        <v>0</v>
      </c>
      <c r="G96" s="32">
        <f t="shared" ref="G96:G159" si="34">(F96*$G$5)+F96</f>
        <v>0</v>
      </c>
      <c r="H96" s="33">
        <f t="shared" ref="H96:H159" si="35">(G96*$H$5)+G96</f>
        <v>0</v>
      </c>
      <c r="I96" s="32">
        <v>0</v>
      </c>
      <c r="J96" s="35">
        <f t="shared" ref="J96:J158" si="36">(I96*$J$5)+I96</f>
        <v>0</v>
      </c>
      <c r="K96" s="33">
        <f t="shared" si="31"/>
        <v>0</v>
      </c>
      <c r="L96" s="32">
        <v>0</v>
      </c>
      <c r="M96" s="35">
        <f t="shared" ref="M96:M159" si="37">(L96*$M$5)+L96</f>
        <v>0</v>
      </c>
      <c r="N96" s="33">
        <f t="shared" ref="N96:N159" si="38">(M96*$N$5)+M96</f>
        <v>0</v>
      </c>
      <c r="O96" s="36">
        <f t="shared" si="32"/>
        <v>0</v>
      </c>
    </row>
    <row r="97" spans="2:15" ht="15" customHeight="1">
      <c r="B97" s="7">
        <v>92</v>
      </c>
      <c r="C97" s="22" t="s">
        <v>143</v>
      </c>
      <c r="D97" s="22" t="s">
        <v>104</v>
      </c>
      <c r="E97" s="34">
        <v>0</v>
      </c>
      <c r="F97" s="32">
        <f t="shared" si="33"/>
        <v>0</v>
      </c>
      <c r="G97" s="32">
        <f t="shared" si="34"/>
        <v>0</v>
      </c>
      <c r="H97" s="33">
        <f t="shared" si="35"/>
        <v>0</v>
      </c>
      <c r="I97" s="32">
        <v>0</v>
      </c>
      <c r="J97" s="35">
        <f t="shared" si="36"/>
        <v>0</v>
      </c>
      <c r="K97" s="33">
        <f t="shared" si="31"/>
        <v>0</v>
      </c>
      <c r="L97" s="32">
        <v>0</v>
      </c>
      <c r="M97" s="35">
        <f t="shared" si="37"/>
        <v>0</v>
      </c>
      <c r="N97" s="33">
        <f t="shared" si="38"/>
        <v>0</v>
      </c>
      <c r="O97" s="36">
        <f t="shared" si="32"/>
        <v>0</v>
      </c>
    </row>
    <row r="98" spans="2:15" ht="15" customHeight="1">
      <c r="B98" s="7">
        <v>93</v>
      </c>
      <c r="C98" s="22" t="s">
        <v>144</v>
      </c>
      <c r="D98" s="22" t="s">
        <v>104</v>
      </c>
      <c r="E98" s="34">
        <v>0</v>
      </c>
      <c r="F98" s="32">
        <f t="shared" si="33"/>
        <v>0</v>
      </c>
      <c r="G98" s="32">
        <f t="shared" si="34"/>
        <v>0</v>
      </c>
      <c r="H98" s="33">
        <f t="shared" si="35"/>
        <v>0</v>
      </c>
      <c r="I98" s="32">
        <v>0</v>
      </c>
      <c r="J98" s="35">
        <f t="shared" si="36"/>
        <v>0</v>
      </c>
      <c r="K98" s="33">
        <f t="shared" si="31"/>
        <v>0</v>
      </c>
      <c r="L98" s="32">
        <v>0</v>
      </c>
      <c r="M98" s="35">
        <f t="shared" si="37"/>
        <v>0</v>
      </c>
      <c r="N98" s="33">
        <f t="shared" si="38"/>
        <v>0</v>
      </c>
      <c r="O98" s="36">
        <f t="shared" si="32"/>
        <v>0</v>
      </c>
    </row>
    <row r="99" spans="2:15" ht="15" customHeight="1">
      <c r="B99" s="7">
        <v>94</v>
      </c>
      <c r="C99" s="22" t="s">
        <v>145</v>
      </c>
      <c r="D99" s="22" t="s">
        <v>104</v>
      </c>
      <c r="E99" s="34">
        <v>0</v>
      </c>
      <c r="F99" s="32">
        <f t="shared" si="33"/>
        <v>0</v>
      </c>
      <c r="G99" s="32">
        <f t="shared" si="34"/>
        <v>0</v>
      </c>
      <c r="H99" s="33">
        <f t="shared" si="35"/>
        <v>0</v>
      </c>
      <c r="I99" s="32">
        <v>0</v>
      </c>
      <c r="J99" s="35">
        <f t="shared" si="36"/>
        <v>0</v>
      </c>
      <c r="K99" s="33">
        <f t="shared" si="31"/>
        <v>0</v>
      </c>
      <c r="L99" s="32">
        <v>0</v>
      </c>
      <c r="M99" s="35">
        <f t="shared" si="37"/>
        <v>0</v>
      </c>
      <c r="N99" s="33">
        <f t="shared" si="38"/>
        <v>0</v>
      </c>
      <c r="O99" s="36">
        <f t="shared" si="32"/>
        <v>0</v>
      </c>
    </row>
    <row r="100" spans="2:15" ht="15" customHeight="1">
      <c r="B100" s="7">
        <v>95</v>
      </c>
      <c r="C100" s="22" t="s">
        <v>146</v>
      </c>
      <c r="D100" s="22" t="s">
        <v>104</v>
      </c>
      <c r="E100" s="34">
        <v>0</v>
      </c>
      <c r="F100" s="32">
        <f t="shared" si="33"/>
        <v>0</v>
      </c>
      <c r="G100" s="32">
        <f t="shared" si="34"/>
        <v>0</v>
      </c>
      <c r="H100" s="33">
        <f t="shared" si="35"/>
        <v>0</v>
      </c>
      <c r="I100" s="32">
        <v>0</v>
      </c>
      <c r="J100" s="35">
        <f t="shared" si="36"/>
        <v>0</v>
      </c>
      <c r="K100" s="33">
        <f t="shared" si="31"/>
        <v>0</v>
      </c>
      <c r="L100" s="32">
        <v>0</v>
      </c>
      <c r="M100" s="35">
        <f t="shared" si="37"/>
        <v>0</v>
      </c>
      <c r="N100" s="33">
        <f t="shared" si="38"/>
        <v>0</v>
      </c>
      <c r="O100" s="36">
        <f t="shared" si="32"/>
        <v>0</v>
      </c>
    </row>
    <row r="101" spans="2:15" ht="15" customHeight="1">
      <c r="B101" s="7">
        <v>96</v>
      </c>
      <c r="C101" s="22" t="s">
        <v>147</v>
      </c>
      <c r="D101" s="22" t="s">
        <v>104</v>
      </c>
      <c r="E101" s="34">
        <v>0</v>
      </c>
      <c r="F101" s="32">
        <f t="shared" si="33"/>
        <v>0</v>
      </c>
      <c r="G101" s="32">
        <f t="shared" si="34"/>
        <v>0</v>
      </c>
      <c r="H101" s="33">
        <f t="shared" si="35"/>
        <v>0</v>
      </c>
      <c r="I101" s="32">
        <v>0</v>
      </c>
      <c r="J101" s="35">
        <f t="shared" si="36"/>
        <v>0</v>
      </c>
      <c r="K101" s="33">
        <f t="shared" si="31"/>
        <v>0</v>
      </c>
      <c r="L101" s="32">
        <v>0</v>
      </c>
      <c r="M101" s="35">
        <f t="shared" si="37"/>
        <v>0</v>
      </c>
      <c r="N101" s="33">
        <f t="shared" si="38"/>
        <v>0</v>
      </c>
      <c r="O101" s="36">
        <f t="shared" si="32"/>
        <v>0</v>
      </c>
    </row>
    <row r="102" spans="2:15" ht="15" customHeight="1">
      <c r="B102" s="7">
        <v>97</v>
      </c>
      <c r="C102" s="22" t="s">
        <v>148</v>
      </c>
      <c r="D102" s="22" t="s">
        <v>105</v>
      </c>
      <c r="E102" s="34">
        <v>0</v>
      </c>
      <c r="F102" s="32">
        <f t="shared" si="33"/>
        <v>0</v>
      </c>
      <c r="G102" s="32">
        <f t="shared" si="34"/>
        <v>0</v>
      </c>
      <c r="H102" s="33">
        <f t="shared" si="35"/>
        <v>0</v>
      </c>
      <c r="I102" s="32">
        <v>0</v>
      </c>
      <c r="J102" s="35">
        <f t="shared" si="36"/>
        <v>0</v>
      </c>
      <c r="K102" s="33">
        <f t="shared" si="31"/>
        <v>0</v>
      </c>
      <c r="L102" s="32">
        <v>0</v>
      </c>
      <c r="M102" s="35">
        <f t="shared" si="37"/>
        <v>0</v>
      </c>
      <c r="N102" s="33">
        <f t="shared" si="38"/>
        <v>0</v>
      </c>
      <c r="O102" s="36">
        <f t="shared" si="32"/>
        <v>0</v>
      </c>
    </row>
    <row r="103" spans="2:15" ht="15" customHeight="1">
      <c r="B103" s="7">
        <v>98</v>
      </c>
      <c r="C103" s="22" t="s">
        <v>149</v>
      </c>
      <c r="D103" s="22" t="s">
        <v>105</v>
      </c>
      <c r="E103" s="34">
        <v>0</v>
      </c>
      <c r="F103" s="32">
        <f t="shared" si="33"/>
        <v>0</v>
      </c>
      <c r="G103" s="32">
        <f t="shared" si="34"/>
        <v>0</v>
      </c>
      <c r="H103" s="33">
        <f t="shared" si="35"/>
        <v>0</v>
      </c>
      <c r="I103" s="32">
        <v>0</v>
      </c>
      <c r="J103" s="35">
        <f t="shared" si="36"/>
        <v>0</v>
      </c>
      <c r="K103" s="33">
        <f t="shared" si="31"/>
        <v>0</v>
      </c>
      <c r="L103" s="32">
        <v>0</v>
      </c>
      <c r="M103" s="35">
        <f t="shared" si="37"/>
        <v>0</v>
      </c>
      <c r="N103" s="33">
        <f t="shared" si="38"/>
        <v>0</v>
      </c>
      <c r="O103" s="36">
        <f t="shared" si="32"/>
        <v>0</v>
      </c>
    </row>
    <row r="104" spans="2:15" ht="15" customHeight="1">
      <c r="B104" s="7">
        <v>99</v>
      </c>
      <c r="C104" s="22" t="s">
        <v>150</v>
      </c>
      <c r="D104" s="22" t="s">
        <v>105</v>
      </c>
      <c r="E104" s="34">
        <v>0</v>
      </c>
      <c r="F104" s="32">
        <f t="shared" si="33"/>
        <v>0</v>
      </c>
      <c r="G104" s="32">
        <f t="shared" si="34"/>
        <v>0</v>
      </c>
      <c r="H104" s="33">
        <f t="shared" si="35"/>
        <v>0</v>
      </c>
      <c r="I104" s="32">
        <v>0</v>
      </c>
      <c r="J104" s="35">
        <f t="shared" si="36"/>
        <v>0</v>
      </c>
      <c r="K104" s="33">
        <f t="shared" si="31"/>
        <v>0</v>
      </c>
      <c r="L104" s="32">
        <v>0</v>
      </c>
      <c r="M104" s="35">
        <f t="shared" si="37"/>
        <v>0</v>
      </c>
      <c r="N104" s="33">
        <f t="shared" si="38"/>
        <v>0</v>
      </c>
      <c r="O104" s="36">
        <f t="shared" si="32"/>
        <v>0</v>
      </c>
    </row>
    <row r="105" spans="2:15" ht="15" customHeight="1">
      <c r="B105" s="7">
        <v>100</v>
      </c>
      <c r="C105" s="22" t="s">
        <v>151</v>
      </c>
      <c r="D105" s="22" t="s">
        <v>103</v>
      </c>
      <c r="E105" s="34">
        <v>0</v>
      </c>
      <c r="F105" s="32">
        <f t="shared" si="33"/>
        <v>0</v>
      </c>
      <c r="G105" s="32">
        <f t="shared" si="34"/>
        <v>0</v>
      </c>
      <c r="H105" s="33">
        <f t="shared" si="35"/>
        <v>0</v>
      </c>
      <c r="I105" s="32">
        <v>0</v>
      </c>
      <c r="J105" s="35">
        <f t="shared" si="36"/>
        <v>0</v>
      </c>
      <c r="K105" s="33">
        <f t="shared" si="31"/>
        <v>0</v>
      </c>
      <c r="L105" s="32">
        <v>0</v>
      </c>
      <c r="M105" s="35">
        <f t="shared" si="37"/>
        <v>0</v>
      </c>
      <c r="N105" s="33">
        <f t="shared" si="38"/>
        <v>0</v>
      </c>
      <c r="O105" s="36">
        <f t="shared" si="32"/>
        <v>0</v>
      </c>
    </row>
    <row r="106" spans="2:15" ht="15" customHeight="1">
      <c r="B106" s="7">
        <v>101</v>
      </c>
      <c r="C106" s="22" t="s">
        <v>152</v>
      </c>
      <c r="D106" s="22" t="s">
        <v>156</v>
      </c>
      <c r="E106" s="34">
        <v>0</v>
      </c>
      <c r="F106" s="32">
        <f t="shared" si="33"/>
        <v>0</v>
      </c>
      <c r="G106" s="32">
        <f t="shared" si="34"/>
        <v>0</v>
      </c>
      <c r="H106" s="33">
        <f t="shared" si="35"/>
        <v>0</v>
      </c>
      <c r="I106" s="32">
        <v>0</v>
      </c>
      <c r="J106" s="35">
        <f t="shared" si="36"/>
        <v>0</v>
      </c>
      <c r="K106" s="33">
        <f t="shared" si="31"/>
        <v>0</v>
      </c>
      <c r="L106" s="32">
        <v>0</v>
      </c>
      <c r="M106" s="35">
        <f t="shared" si="37"/>
        <v>0</v>
      </c>
      <c r="N106" s="33">
        <f t="shared" si="38"/>
        <v>0</v>
      </c>
      <c r="O106" s="36">
        <f t="shared" si="32"/>
        <v>0</v>
      </c>
    </row>
    <row r="107" spans="2:15" ht="15" customHeight="1">
      <c r="B107" s="7">
        <v>102</v>
      </c>
      <c r="C107" s="22" t="s">
        <v>153</v>
      </c>
      <c r="D107" s="22" t="s">
        <v>103</v>
      </c>
      <c r="E107" s="34">
        <v>0</v>
      </c>
      <c r="F107" s="32">
        <f t="shared" si="33"/>
        <v>0</v>
      </c>
      <c r="G107" s="32">
        <f t="shared" si="34"/>
        <v>0</v>
      </c>
      <c r="H107" s="33">
        <f t="shared" si="35"/>
        <v>0</v>
      </c>
      <c r="I107" s="32">
        <v>0</v>
      </c>
      <c r="J107" s="35">
        <f t="shared" si="36"/>
        <v>0</v>
      </c>
      <c r="K107" s="33">
        <f t="shared" si="31"/>
        <v>0</v>
      </c>
      <c r="L107" s="32">
        <v>0</v>
      </c>
      <c r="M107" s="35">
        <f t="shared" si="37"/>
        <v>0</v>
      </c>
      <c r="N107" s="33">
        <f t="shared" si="38"/>
        <v>0</v>
      </c>
      <c r="O107" s="36">
        <f t="shared" si="32"/>
        <v>0</v>
      </c>
    </row>
    <row r="108" spans="2:15" ht="15" customHeight="1">
      <c r="B108" s="7">
        <v>103</v>
      </c>
      <c r="C108" s="22" t="s">
        <v>154</v>
      </c>
      <c r="D108" s="22" t="s">
        <v>105</v>
      </c>
      <c r="E108" s="34">
        <v>0</v>
      </c>
      <c r="F108" s="32">
        <f t="shared" si="33"/>
        <v>0</v>
      </c>
      <c r="G108" s="32">
        <f t="shared" si="34"/>
        <v>0</v>
      </c>
      <c r="H108" s="33">
        <f t="shared" si="35"/>
        <v>0</v>
      </c>
      <c r="I108" s="32">
        <v>0</v>
      </c>
      <c r="J108" s="35">
        <f t="shared" si="36"/>
        <v>0</v>
      </c>
      <c r="K108" s="33">
        <f t="shared" si="31"/>
        <v>0</v>
      </c>
      <c r="L108" s="32">
        <v>0</v>
      </c>
      <c r="M108" s="35">
        <f t="shared" si="37"/>
        <v>0</v>
      </c>
      <c r="N108" s="33">
        <f t="shared" si="38"/>
        <v>0</v>
      </c>
      <c r="O108" s="36">
        <f t="shared" si="32"/>
        <v>0</v>
      </c>
    </row>
    <row r="109" spans="2:15" ht="15" customHeight="1">
      <c r="B109" s="7">
        <v>104</v>
      </c>
      <c r="C109" s="22" t="s">
        <v>155</v>
      </c>
      <c r="D109" s="22" t="s">
        <v>105</v>
      </c>
      <c r="E109" s="34">
        <v>0</v>
      </c>
      <c r="F109" s="32">
        <f t="shared" si="33"/>
        <v>0</v>
      </c>
      <c r="G109" s="32">
        <f t="shared" si="34"/>
        <v>0</v>
      </c>
      <c r="H109" s="33">
        <f t="shared" si="35"/>
        <v>0</v>
      </c>
      <c r="I109" s="32">
        <v>0</v>
      </c>
      <c r="J109" s="35">
        <f t="shared" si="36"/>
        <v>0</v>
      </c>
      <c r="K109" s="33">
        <f t="shared" si="31"/>
        <v>0</v>
      </c>
      <c r="L109" s="32">
        <v>0</v>
      </c>
      <c r="M109" s="35">
        <f t="shared" si="37"/>
        <v>0</v>
      </c>
      <c r="N109" s="33">
        <f t="shared" si="38"/>
        <v>0</v>
      </c>
      <c r="O109" s="36">
        <f t="shared" si="32"/>
        <v>0</v>
      </c>
    </row>
    <row r="110" spans="2:15" ht="18" customHeight="1">
      <c r="B110" s="7">
        <v>105</v>
      </c>
      <c r="C110" s="11">
        <v>24685</v>
      </c>
      <c r="D110" s="13" t="s">
        <v>105</v>
      </c>
      <c r="E110" s="34">
        <v>0</v>
      </c>
      <c r="F110" s="32">
        <f t="shared" si="33"/>
        <v>0</v>
      </c>
      <c r="G110" s="32">
        <f t="shared" si="34"/>
        <v>0</v>
      </c>
      <c r="H110" s="33">
        <f t="shared" si="35"/>
        <v>0</v>
      </c>
      <c r="I110" s="32">
        <v>0</v>
      </c>
      <c r="J110" s="35">
        <f t="shared" si="36"/>
        <v>0</v>
      </c>
      <c r="K110" s="33">
        <f t="shared" si="31"/>
        <v>0</v>
      </c>
      <c r="L110" s="32">
        <v>0</v>
      </c>
      <c r="M110" s="35">
        <f t="shared" si="37"/>
        <v>0</v>
      </c>
      <c r="N110" s="33">
        <f t="shared" si="38"/>
        <v>0</v>
      </c>
      <c r="O110" s="36">
        <f t="shared" si="32"/>
        <v>0</v>
      </c>
    </row>
    <row r="111" spans="2:15" ht="18" customHeight="1">
      <c r="B111" s="7">
        <v>106</v>
      </c>
      <c r="C111" s="12">
        <v>25265</v>
      </c>
      <c r="D111" s="13" t="s">
        <v>103</v>
      </c>
      <c r="E111" s="34">
        <v>0</v>
      </c>
      <c r="F111" s="32">
        <f t="shared" si="33"/>
        <v>0</v>
      </c>
      <c r="G111" s="32">
        <f t="shared" si="34"/>
        <v>0</v>
      </c>
      <c r="H111" s="33">
        <f t="shared" si="35"/>
        <v>0</v>
      </c>
      <c r="I111" s="32">
        <v>0</v>
      </c>
      <c r="J111" s="35">
        <f t="shared" si="36"/>
        <v>0</v>
      </c>
      <c r="K111" s="33">
        <f t="shared" si="31"/>
        <v>0</v>
      </c>
      <c r="L111" s="32">
        <v>474214</v>
      </c>
      <c r="M111" s="35">
        <f t="shared" si="37"/>
        <v>498967.97080000001</v>
      </c>
      <c r="N111" s="33">
        <f t="shared" si="38"/>
        <v>526710.58997648</v>
      </c>
      <c r="O111" s="36">
        <f>+N111</f>
        <v>526710.58997648</v>
      </c>
    </row>
    <row r="112" spans="2:15" ht="18" customHeight="1">
      <c r="B112" s="13">
        <v>107</v>
      </c>
      <c r="C112" s="13">
        <v>25266</v>
      </c>
      <c r="D112" s="13" t="s">
        <v>103</v>
      </c>
      <c r="E112" s="34">
        <v>0</v>
      </c>
      <c r="F112" s="32">
        <f t="shared" si="33"/>
        <v>0</v>
      </c>
      <c r="G112" s="32">
        <f t="shared" si="34"/>
        <v>0</v>
      </c>
      <c r="H112" s="33">
        <f t="shared" si="35"/>
        <v>0</v>
      </c>
      <c r="I112" s="32">
        <v>0</v>
      </c>
      <c r="J112" s="35">
        <f t="shared" si="36"/>
        <v>0</v>
      </c>
      <c r="K112" s="33">
        <f t="shared" si="31"/>
        <v>0</v>
      </c>
      <c r="L112" s="32">
        <v>474214</v>
      </c>
      <c r="M112" s="35">
        <f t="shared" si="37"/>
        <v>498967.97080000001</v>
      </c>
      <c r="N112" s="33">
        <f t="shared" si="38"/>
        <v>526710.58997648</v>
      </c>
      <c r="O112" s="36">
        <f>+N112</f>
        <v>526710.58997648</v>
      </c>
    </row>
    <row r="113" spans="2:15" ht="15" customHeight="1">
      <c r="B113" s="13">
        <v>108</v>
      </c>
      <c r="C113" s="13">
        <v>28019</v>
      </c>
      <c r="D113" s="13" t="s">
        <v>103</v>
      </c>
      <c r="E113" s="34">
        <v>0</v>
      </c>
      <c r="F113" s="32">
        <f t="shared" si="33"/>
        <v>0</v>
      </c>
      <c r="G113" s="32">
        <f t="shared" si="34"/>
        <v>0</v>
      </c>
      <c r="H113" s="33">
        <f t="shared" si="35"/>
        <v>0</v>
      </c>
      <c r="I113" s="32">
        <v>0</v>
      </c>
      <c r="J113" s="35">
        <f t="shared" si="36"/>
        <v>0</v>
      </c>
      <c r="K113" s="33">
        <f t="shared" si="31"/>
        <v>0</v>
      </c>
      <c r="L113" s="32">
        <v>0</v>
      </c>
      <c r="M113" s="35">
        <f t="shared" si="37"/>
        <v>0</v>
      </c>
      <c r="N113" s="33">
        <f t="shared" si="38"/>
        <v>0</v>
      </c>
      <c r="O113" s="36">
        <f t="shared" ref="O113:O161" si="39">+N113</f>
        <v>0</v>
      </c>
    </row>
    <row r="114" spans="2:15" ht="15" customHeight="1">
      <c r="B114" s="13">
        <v>109</v>
      </c>
      <c r="C114" s="13">
        <v>30298</v>
      </c>
      <c r="D114" s="13" t="s">
        <v>156</v>
      </c>
      <c r="E114" s="34">
        <v>0</v>
      </c>
      <c r="F114" s="32">
        <f t="shared" si="33"/>
        <v>0</v>
      </c>
      <c r="G114" s="32">
        <f t="shared" si="34"/>
        <v>0</v>
      </c>
      <c r="H114" s="33">
        <f t="shared" si="35"/>
        <v>0</v>
      </c>
      <c r="I114" s="32">
        <v>0</v>
      </c>
      <c r="J114" s="35">
        <f t="shared" si="36"/>
        <v>0</v>
      </c>
      <c r="K114" s="33">
        <f t="shared" si="31"/>
        <v>0</v>
      </c>
      <c r="L114" s="32">
        <v>0</v>
      </c>
      <c r="M114" s="35">
        <f t="shared" si="37"/>
        <v>0</v>
      </c>
      <c r="N114" s="33">
        <f t="shared" si="38"/>
        <v>0</v>
      </c>
      <c r="O114" s="36">
        <f t="shared" si="39"/>
        <v>0</v>
      </c>
    </row>
    <row r="115" spans="2:15" ht="15" customHeight="1">
      <c r="B115" s="13">
        <v>110</v>
      </c>
      <c r="C115" s="13">
        <v>30299</v>
      </c>
      <c r="D115" s="13" t="s">
        <v>156</v>
      </c>
      <c r="E115" s="34">
        <v>0</v>
      </c>
      <c r="F115" s="32">
        <f t="shared" si="33"/>
        <v>0</v>
      </c>
      <c r="G115" s="32">
        <f t="shared" si="34"/>
        <v>0</v>
      </c>
      <c r="H115" s="33">
        <f t="shared" si="35"/>
        <v>0</v>
      </c>
      <c r="I115" s="32">
        <v>0</v>
      </c>
      <c r="J115" s="35">
        <f t="shared" si="36"/>
        <v>0</v>
      </c>
      <c r="K115" s="33">
        <f t="shared" si="31"/>
        <v>0</v>
      </c>
      <c r="L115" s="32">
        <v>0</v>
      </c>
      <c r="M115" s="35">
        <f t="shared" si="37"/>
        <v>0</v>
      </c>
      <c r="N115" s="33">
        <f t="shared" si="38"/>
        <v>0</v>
      </c>
      <c r="O115" s="36">
        <f t="shared" si="39"/>
        <v>0</v>
      </c>
    </row>
    <row r="116" spans="2:15" ht="18" customHeight="1">
      <c r="B116" s="13">
        <v>111</v>
      </c>
      <c r="C116" s="13">
        <v>30300</v>
      </c>
      <c r="D116" s="13" t="s">
        <v>103</v>
      </c>
      <c r="E116" s="34">
        <v>0</v>
      </c>
      <c r="F116" s="32">
        <f t="shared" si="33"/>
        <v>0</v>
      </c>
      <c r="G116" s="32">
        <f t="shared" si="34"/>
        <v>0</v>
      </c>
      <c r="H116" s="33">
        <f t="shared" si="35"/>
        <v>0</v>
      </c>
      <c r="I116" s="32">
        <v>0</v>
      </c>
      <c r="J116" s="35">
        <f t="shared" si="36"/>
        <v>0</v>
      </c>
      <c r="K116" s="33">
        <f t="shared" si="31"/>
        <v>0</v>
      </c>
      <c r="L116" s="32">
        <v>474214</v>
      </c>
      <c r="M116" s="35">
        <f t="shared" si="37"/>
        <v>498967.97080000001</v>
      </c>
      <c r="N116" s="33">
        <f t="shared" si="38"/>
        <v>526710.58997648</v>
      </c>
      <c r="O116" s="36">
        <f t="shared" si="39"/>
        <v>526710.58997648</v>
      </c>
    </row>
    <row r="117" spans="2:15" ht="15" customHeight="1">
      <c r="B117" s="13">
        <v>112</v>
      </c>
      <c r="C117" s="13">
        <v>30303</v>
      </c>
      <c r="D117" s="13" t="s">
        <v>156</v>
      </c>
      <c r="E117" s="34">
        <v>0</v>
      </c>
      <c r="F117" s="32">
        <f t="shared" si="33"/>
        <v>0</v>
      </c>
      <c r="G117" s="32">
        <f t="shared" si="34"/>
        <v>0</v>
      </c>
      <c r="H117" s="33">
        <f t="shared" si="35"/>
        <v>0</v>
      </c>
      <c r="I117" s="32">
        <v>0</v>
      </c>
      <c r="J117" s="35">
        <f t="shared" si="36"/>
        <v>0</v>
      </c>
      <c r="K117" s="33">
        <f t="shared" si="31"/>
        <v>0</v>
      </c>
      <c r="L117" s="32">
        <v>0</v>
      </c>
      <c r="M117" s="35">
        <f t="shared" si="37"/>
        <v>0</v>
      </c>
      <c r="N117" s="33">
        <f t="shared" si="38"/>
        <v>0</v>
      </c>
      <c r="O117" s="36">
        <f t="shared" si="39"/>
        <v>0</v>
      </c>
    </row>
    <row r="118" spans="2:15" ht="15" customHeight="1">
      <c r="B118" s="13">
        <v>113</v>
      </c>
      <c r="C118" s="13">
        <v>30775</v>
      </c>
      <c r="D118" s="13" t="s">
        <v>156</v>
      </c>
      <c r="E118" s="34">
        <v>0</v>
      </c>
      <c r="F118" s="32">
        <f t="shared" si="33"/>
        <v>0</v>
      </c>
      <c r="G118" s="32">
        <f t="shared" si="34"/>
        <v>0</v>
      </c>
      <c r="H118" s="33">
        <f t="shared" si="35"/>
        <v>0</v>
      </c>
      <c r="I118" s="32">
        <v>0</v>
      </c>
      <c r="J118" s="35">
        <f t="shared" si="36"/>
        <v>0</v>
      </c>
      <c r="K118" s="33">
        <f t="shared" si="31"/>
        <v>0</v>
      </c>
      <c r="L118" s="32">
        <v>0</v>
      </c>
      <c r="M118" s="35">
        <f t="shared" si="37"/>
        <v>0</v>
      </c>
      <c r="N118" s="33">
        <f t="shared" si="38"/>
        <v>0</v>
      </c>
      <c r="O118" s="36">
        <f t="shared" si="39"/>
        <v>0</v>
      </c>
    </row>
    <row r="119" spans="2:15" ht="15" customHeight="1">
      <c r="B119" s="13">
        <v>114</v>
      </c>
      <c r="C119" s="13">
        <v>30776</v>
      </c>
      <c r="D119" s="13" t="s">
        <v>156</v>
      </c>
      <c r="E119" s="34">
        <v>0</v>
      </c>
      <c r="F119" s="32">
        <f t="shared" si="33"/>
        <v>0</v>
      </c>
      <c r="G119" s="32">
        <f t="shared" si="34"/>
        <v>0</v>
      </c>
      <c r="H119" s="33">
        <f t="shared" si="35"/>
        <v>0</v>
      </c>
      <c r="I119" s="32">
        <v>0</v>
      </c>
      <c r="J119" s="35">
        <f t="shared" si="36"/>
        <v>0</v>
      </c>
      <c r="K119" s="33">
        <f t="shared" si="31"/>
        <v>0</v>
      </c>
      <c r="L119" s="32">
        <v>0</v>
      </c>
      <c r="M119" s="35">
        <f t="shared" si="37"/>
        <v>0</v>
      </c>
      <c r="N119" s="33">
        <f t="shared" si="38"/>
        <v>0</v>
      </c>
      <c r="O119" s="36">
        <f t="shared" si="39"/>
        <v>0</v>
      </c>
    </row>
    <row r="120" spans="2:15" ht="15" customHeight="1">
      <c r="B120" s="13">
        <v>115</v>
      </c>
      <c r="C120" s="13">
        <v>30777</v>
      </c>
      <c r="D120" s="13" t="s">
        <v>156</v>
      </c>
      <c r="E120" s="31">
        <v>0</v>
      </c>
      <c r="F120" s="32">
        <f t="shared" si="33"/>
        <v>0</v>
      </c>
      <c r="G120" s="32">
        <f t="shared" si="34"/>
        <v>0</v>
      </c>
      <c r="H120" s="33">
        <f t="shared" si="35"/>
        <v>0</v>
      </c>
      <c r="I120" s="18">
        <v>0</v>
      </c>
      <c r="J120" s="35">
        <f t="shared" si="36"/>
        <v>0</v>
      </c>
      <c r="K120" s="33">
        <f t="shared" si="31"/>
        <v>0</v>
      </c>
      <c r="L120" s="18">
        <v>0</v>
      </c>
      <c r="M120" s="35">
        <f t="shared" si="37"/>
        <v>0</v>
      </c>
      <c r="N120" s="33">
        <f t="shared" si="38"/>
        <v>0</v>
      </c>
      <c r="O120" s="36">
        <f t="shared" si="39"/>
        <v>0</v>
      </c>
    </row>
    <row r="121" spans="2:15" ht="15" customHeight="1">
      <c r="B121" s="13">
        <v>116</v>
      </c>
      <c r="C121" s="13">
        <v>30778</v>
      </c>
      <c r="D121" s="13" t="s">
        <v>156</v>
      </c>
      <c r="E121" s="31">
        <v>0</v>
      </c>
      <c r="F121" s="32">
        <f t="shared" si="33"/>
        <v>0</v>
      </c>
      <c r="G121" s="32">
        <f t="shared" si="34"/>
        <v>0</v>
      </c>
      <c r="H121" s="33">
        <f t="shared" si="35"/>
        <v>0</v>
      </c>
      <c r="I121" s="18">
        <v>0</v>
      </c>
      <c r="J121" s="35">
        <f t="shared" si="36"/>
        <v>0</v>
      </c>
      <c r="K121" s="33">
        <f t="shared" si="31"/>
        <v>0</v>
      </c>
      <c r="L121" s="18">
        <v>0</v>
      </c>
      <c r="M121" s="35">
        <f t="shared" si="37"/>
        <v>0</v>
      </c>
      <c r="N121" s="33">
        <f t="shared" si="38"/>
        <v>0</v>
      </c>
      <c r="O121" s="36">
        <f t="shared" si="39"/>
        <v>0</v>
      </c>
    </row>
    <row r="122" spans="2:15" ht="15" customHeight="1">
      <c r="B122" s="13">
        <v>117</v>
      </c>
      <c r="C122" s="13">
        <v>30783</v>
      </c>
      <c r="D122" s="13" t="s">
        <v>156</v>
      </c>
      <c r="E122" s="31">
        <v>0</v>
      </c>
      <c r="F122" s="32">
        <f t="shared" si="33"/>
        <v>0</v>
      </c>
      <c r="G122" s="32">
        <f t="shared" si="34"/>
        <v>0</v>
      </c>
      <c r="H122" s="33">
        <f t="shared" si="35"/>
        <v>0</v>
      </c>
      <c r="I122" s="18">
        <v>0</v>
      </c>
      <c r="J122" s="35">
        <f t="shared" si="36"/>
        <v>0</v>
      </c>
      <c r="K122" s="33">
        <f t="shared" si="31"/>
        <v>0</v>
      </c>
      <c r="L122" s="18">
        <v>0</v>
      </c>
      <c r="M122" s="35">
        <f t="shared" si="37"/>
        <v>0</v>
      </c>
      <c r="N122" s="33">
        <f t="shared" si="38"/>
        <v>0</v>
      </c>
      <c r="O122" s="36">
        <f t="shared" si="39"/>
        <v>0</v>
      </c>
    </row>
    <row r="123" spans="2:15" ht="15" customHeight="1">
      <c r="B123" s="13">
        <v>118</v>
      </c>
      <c r="C123" s="13">
        <v>30784</v>
      </c>
      <c r="D123" s="13" t="s">
        <v>156</v>
      </c>
      <c r="E123" s="31">
        <v>0</v>
      </c>
      <c r="F123" s="32">
        <f t="shared" si="33"/>
        <v>0</v>
      </c>
      <c r="G123" s="32">
        <f t="shared" si="34"/>
        <v>0</v>
      </c>
      <c r="H123" s="33">
        <f t="shared" si="35"/>
        <v>0</v>
      </c>
      <c r="I123" s="18">
        <v>0</v>
      </c>
      <c r="J123" s="35">
        <f t="shared" si="36"/>
        <v>0</v>
      </c>
      <c r="K123" s="33">
        <f t="shared" si="31"/>
        <v>0</v>
      </c>
      <c r="L123" s="18">
        <v>0</v>
      </c>
      <c r="M123" s="35">
        <f t="shared" si="37"/>
        <v>0</v>
      </c>
      <c r="N123" s="33">
        <f t="shared" si="38"/>
        <v>0</v>
      </c>
      <c r="O123" s="36">
        <f t="shared" si="39"/>
        <v>0</v>
      </c>
    </row>
    <row r="124" spans="2:15" ht="15" customHeight="1">
      <c r="B124" s="13">
        <v>119</v>
      </c>
      <c r="C124" s="13">
        <v>30785</v>
      </c>
      <c r="D124" s="13" t="s">
        <v>156</v>
      </c>
      <c r="E124" s="31">
        <v>0</v>
      </c>
      <c r="F124" s="32">
        <f t="shared" si="33"/>
        <v>0</v>
      </c>
      <c r="G124" s="32">
        <f t="shared" si="34"/>
        <v>0</v>
      </c>
      <c r="H124" s="33">
        <f t="shared" si="35"/>
        <v>0</v>
      </c>
      <c r="I124" s="18">
        <v>0</v>
      </c>
      <c r="J124" s="35">
        <f t="shared" si="36"/>
        <v>0</v>
      </c>
      <c r="K124" s="33">
        <f t="shared" si="31"/>
        <v>0</v>
      </c>
      <c r="L124" s="18">
        <v>0</v>
      </c>
      <c r="M124" s="35">
        <f t="shared" si="37"/>
        <v>0</v>
      </c>
      <c r="N124" s="33">
        <f t="shared" si="38"/>
        <v>0</v>
      </c>
      <c r="O124" s="36">
        <f t="shared" si="39"/>
        <v>0</v>
      </c>
    </row>
    <row r="125" spans="2:15" ht="15" customHeight="1">
      <c r="B125" s="13">
        <v>120</v>
      </c>
      <c r="C125" s="13">
        <v>30786</v>
      </c>
      <c r="D125" s="13" t="s">
        <v>156</v>
      </c>
      <c r="E125" s="31">
        <v>0</v>
      </c>
      <c r="F125" s="32">
        <f t="shared" si="33"/>
        <v>0</v>
      </c>
      <c r="G125" s="32">
        <f t="shared" si="34"/>
        <v>0</v>
      </c>
      <c r="H125" s="33">
        <f t="shared" si="35"/>
        <v>0</v>
      </c>
      <c r="I125" s="18">
        <v>0</v>
      </c>
      <c r="J125" s="35">
        <f t="shared" si="36"/>
        <v>0</v>
      </c>
      <c r="K125" s="33">
        <f t="shared" si="31"/>
        <v>0</v>
      </c>
      <c r="L125" s="18">
        <v>0</v>
      </c>
      <c r="M125" s="35">
        <f t="shared" si="37"/>
        <v>0</v>
      </c>
      <c r="N125" s="33">
        <f t="shared" si="38"/>
        <v>0</v>
      </c>
      <c r="O125" s="36">
        <f t="shared" si="39"/>
        <v>0</v>
      </c>
    </row>
    <row r="126" spans="2:15" ht="15" customHeight="1">
      <c r="B126" s="13">
        <v>121</v>
      </c>
      <c r="C126" s="13">
        <v>30787</v>
      </c>
      <c r="D126" s="13" t="s">
        <v>156</v>
      </c>
      <c r="E126" s="31">
        <v>0</v>
      </c>
      <c r="F126" s="32">
        <f t="shared" si="33"/>
        <v>0</v>
      </c>
      <c r="G126" s="32">
        <f t="shared" si="34"/>
        <v>0</v>
      </c>
      <c r="H126" s="33">
        <f t="shared" si="35"/>
        <v>0</v>
      </c>
      <c r="I126" s="18">
        <v>0</v>
      </c>
      <c r="J126" s="35">
        <f t="shared" si="36"/>
        <v>0</v>
      </c>
      <c r="K126" s="33">
        <f t="shared" si="31"/>
        <v>0</v>
      </c>
      <c r="L126" s="18">
        <v>0</v>
      </c>
      <c r="M126" s="35">
        <f t="shared" si="37"/>
        <v>0</v>
      </c>
      <c r="N126" s="33">
        <f t="shared" si="38"/>
        <v>0</v>
      </c>
      <c r="O126" s="36">
        <f t="shared" si="39"/>
        <v>0</v>
      </c>
    </row>
    <row r="127" spans="2:15" ht="15" customHeight="1">
      <c r="B127" s="13">
        <v>122</v>
      </c>
      <c r="C127" s="13">
        <v>30788</v>
      </c>
      <c r="D127" s="13" t="s">
        <v>156</v>
      </c>
      <c r="E127" s="31">
        <v>0</v>
      </c>
      <c r="F127" s="32">
        <f t="shared" si="33"/>
        <v>0</v>
      </c>
      <c r="G127" s="32">
        <f t="shared" si="34"/>
        <v>0</v>
      </c>
      <c r="H127" s="33">
        <f t="shared" si="35"/>
        <v>0</v>
      </c>
      <c r="I127" s="18">
        <v>0</v>
      </c>
      <c r="J127" s="35">
        <f t="shared" si="36"/>
        <v>0</v>
      </c>
      <c r="K127" s="33">
        <f t="shared" si="31"/>
        <v>0</v>
      </c>
      <c r="L127" s="18">
        <v>0</v>
      </c>
      <c r="M127" s="35">
        <f t="shared" si="37"/>
        <v>0</v>
      </c>
      <c r="N127" s="33">
        <f t="shared" si="38"/>
        <v>0</v>
      </c>
      <c r="O127" s="36">
        <f t="shared" si="39"/>
        <v>0</v>
      </c>
    </row>
    <row r="128" spans="2:15" ht="15" customHeight="1">
      <c r="B128" s="13">
        <v>123</v>
      </c>
      <c r="C128" s="13">
        <v>30803</v>
      </c>
      <c r="D128" s="13" t="s">
        <v>110</v>
      </c>
      <c r="E128" s="31">
        <v>0</v>
      </c>
      <c r="F128" s="32">
        <f t="shared" si="33"/>
        <v>0</v>
      </c>
      <c r="G128" s="32">
        <f t="shared" si="34"/>
        <v>0</v>
      </c>
      <c r="H128" s="33">
        <f t="shared" si="35"/>
        <v>0</v>
      </c>
      <c r="I128" s="18">
        <v>0</v>
      </c>
      <c r="J128" s="35">
        <f t="shared" si="36"/>
        <v>0</v>
      </c>
      <c r="K128" s="33">
        <f t="shared" si="31"/>
        <v>0</v>
      </c>
      <c r="L128" s="18">
        <v>0</v>
      </c>
      <c r="M128" s="35">
        <f t="shared" si="37"/>
        <v>0</v>
      </c>
      <c r="N128" s="33">
        <f t="shared" si="38"/>
        <v>0</v>
      </c>
      <c r="O128" s="36">
        <f t="shared" si="39"/>
        <v>0</v>
      </c>
    </row>
    <row r="129" spans="1:15" ht="15" customHeight="1">
      <c r="B129" s="13">
        <v>124</v>
      </c>
      <c r="C129" s="13">
        <v>30807</v>
      </c>
      <c r="D129" s="13" t="s">
        <v>156</v>
      </c>
      <c r="E129" s="31">
        <v>0</v>
      </c>
      <c r="F129" s="32">
        <f t="shared" si="33"/>
        <v>0</v>
      </c>
      <c r="G129" s="32">
        <f t="shared" si="34"/>
        <v>0</v>
      </c>
      <c r="H129" s="33">
        <f t="shared" si="35"/>
        <v>0</v>
      </c>
      <c r="I129" s="18">
        <v>0</v>
      </c>
      <c r="J129" s="35">
        <f t="shared" si="36"/>
        <v>0</v>
      </c>
      <c r="K129" s="33">
        <f t="shared" si="31"/>
        <v>0</v>
      </c>
      <c r="L129" s="18">
        <v>0</v>
      </c>
      <c r="M129" s="35">
        <f t="shared" si="37"/>
        <v>0</v>
      </c>
      <c r="N129" s="33">
        <f t="shared" si="38"/>
        <v>0</v>
      </c>
      <c r="O129" s="36">
        <f t="shared" si="39"/>
        <v>0</v>
      </c>
    </row>
    <row r="130" spans="1:15" ht="15" customHeight="1">
      <c r="B130" s="13">
        <v>125</v>
      </c>
      <c r="C130" s="13">
        <v>30812</v>
      </c>
      <c r="D130" s="13" t="s">
        <v>110</v>
      </c>
      <c r="E130" s="31">
        <v>0</v>
      </c>
      <c r="F130" s="32">
        <f t="shared" si="33"/>
        <v>0</v>
      </c>
      <c r="G130" s="32">
        <f t="shared" si="34"/>
        <v>0</v>
      </c>
      <c r="H130" s="33">
        <f t="shared" si="35"/>
        <v>0</v>
      </c>
      <c r="I130" s="18">
        <v>0</v>
      </c>
      <c r="J130" s="35">
        <f t="shared" si="36"/>
        <v>0</v>
      </c>
      <c r="K130" s="33">
        <f t="shared" si="31"/>
        <v>0</v>
      </c>
      <c r="L130" s="18">
        <v>0</v>
      </c>
      <c r="M130" s="35">
        <f t="shared" si="37"/>
        <v>0</v>
      </c>
      <c r="N130" s="33">
        <f t="shared" si="38"/>
        <v>0</v>
      </c>
      <c r="O130" s="36">
        <f t="shared" si="39"/>
        <v>0</v>
      </c>
    </row>
    <row r="131" spans="1:15" ht="15" customHeight="1">
      <c r="B131" s="13">
        <v>126</v>
      </c>
      <c r="C131" s="13">
        <v>37101</v>
      </c>
      <c r="D131" s="13" t="s">
        <v>103</v>
      </c>
      <c r="E131" s="31">
        <v>0</v>
      </c>
      <c r="F131" s="32">
        <f t="shared" si="33"/>
        <v>0</v>
      </c>
      <c r="G131" s="32">
        <f t="shared" si="34"/>
        <v>0</v>
      </c>
      <c r="H131" s="33">
        <f t="shared" si="35"/>
        <v>0</v>
      </c>
      <c r="I131" s="18">
        <v>0</v>
      </c>
      <c r="J131" s="35">
        <f t="shared" si="36"/>
        <v>0</v>
      </c>
      <c r="K131" s="33">
        <f t="shared" si="31"/>
        <v>0</v>
      </c>
      <c r="L131" s="18">
        <v>0</v>
      </c>
      <c r="M131" s="35">
        <f t="shared" si="37"/>
        <v>0</v>
      </c>
      <c r="N131" s="33">
        <f t="shared" si="38"/>
        <v>0</v>
      </c>
      <c r="O131" s="36">
        <f t="shared" si="39"/>
        <v>0</v>
      </c>
    </row>
    <row r="132" spans="1:15" ht="15" customHeight="1">
      <c r="B132" s="13">
        <v>127</v>
      </c>
      <c r="C132" s="13">
        <v>37102</v>
      </c>
      <c r="D132" s="13" t="s">
        <v>103</v>
      </c>
      <c r="E132" s="31">
        <v>0</v>
      </c>
      <c r="F132" s="32">
        <f t="shared" si="33"/>
        <v>0</v>
      </c>
      <c r="G132" s="32">
        <f t="shared" si="34"/>
        <v>0</v>
      </c>
      <c r="H132" s="33">
        <f t="shared" si="35"/>
        <v>0</v>
      </c>
      <c r="I132" s="18">
        <v>0</v>
      </c>
      <c r="J132" s="35">
        <f t="shared" si="36"/>
        <v>0</v>
      </c>
      <c r="K132" s="33">
        <f t="shared" si="31"/>
        <v>0</v>
      </c>
      <c r="L132" s="18">
        <v>0</v>
      </c>
      <c r="M132" s="35">
        <f t="shared" si="37"/>
        <v>0</v>
      </c>
      <c r="N132" s="33">
        <f t="shared" si="38"/>
        <v>0</v>
      </c>
      <c r="O132" s="36">
        <f t="shared" si="39"/>
        <v>0</v>
      </c>
    </row>
    <row r="133" spans="1:15" ht="15" customHeight="1">
      <c r="B133" s="13">
        <v>128</v>
      </c>
      <c r="C133" s="13">
        <v>37218</v>
      </c>
      <c r="D133" s="13" t="s">
        <v>110</v>
      </c>
      <c r="E133" s="31">
        <v>0</v>
      </c>
      <c r="F133" s="32">
        <f t="shared" si="33"/>
        <v>0</v>
      </c>
      <c r="G133" s="32">
        <f t="shared" si="34"/>
        <v>0</v>
      </c>
      <c r="H133" s="33">
        <f t="shared" si="35"/>
        <v>0</v>
      </c>
      <c r="I133" s="18">
        <v>0</v>
      </c>
      <c r="J133" s="35">
        <f t="shared" si="36"/>
        <v>0</v>
      </c>
      <c r="K133" s="33">
        <f t="shared" si="31"/>
        <v>0</v>
      </c>
      <c r="L133" s="18">
        <v>0</v>
      </c>
      <c r="M133" s="35">
        <f t="shared" si="37"/>
        <v>0</v>
      </c>
      <c r="N133" s="33">
        <f t="shared" si="38"/>
        <v>0</v>
      </c>
      <c r="O133" s="36">
        <f t="shared" si="39"/>
        <v>0</v>
      </c>
    </row>
    <row r="134" spans="1:15" ht="15" customHeight="1">
      <c r="B134" s="13">
        <v>129</v>
      </c>
      <c r="C134" s="13">
        <v>37219</v>
      </c>
      <c r="D134" s="13" t="s">
        <v>110</v>
      </c>
      <c r="E134" s="31">
        <v>0</v>
      </c>
      <c r="F134" s="32">
        <f t="shared" si="33"/>
        <v>0</v>
      </c>
      <c r="G134" s="32">
        <f t="shared" si="34"/>
        <v>0</v>
      </c>
      <c r="H134" s="33">
        <f t="shared" si="35"/>
        <v>0</v>
      </c>
      <c r="I134" s="18">
        <v>0</v>
      </c>
      <c r="J134" s="35">
        <f t="shared" si="36"/>
        <v>0</v>
      </c>
      <c r="K134" s="33">
        <f t="shared" si="31"/>
        <v>0</v>
      </c>
      <c r="L134" s="18">
        <v>0</v>
      </c>
      <c r="M134" s="35">
        <f t="shared" si="37"/>
        <v>0</v>
      </c>
      <c r="N134" s="33">
        <f t="shared" si="38"/>
        <v>0</v>
      </c>
      <c r="O134" s="36">
        <f t="shared" si="39"/>
        <v>0</v>
      </c>
    </row>
    <row r="135" spans="1:15" ht="15" customHeight="1">
      <c r="B135" s="13">
        <v>130</v>
      </c>
      <c r="C135" s="13">
        <v>37220</v>
      </c>
      <c r="D135" s="13" t="s">
        <v>110</v>
      </c>
      <c r="E135" s="31">
        <v>0</v>
      </c>
      <c r="F135" s="32">
        <f t="shared" si="33"/>
        <v>0</v>
      </c>
      <c r="G135" s="32">
        <f t="shared" si="34"/>
        <v>0</v>
      </c>
      <c r="H135" s="33">
        <f t="shared" si="35"/>
        <v>0</v>
      </c>
      <c r="I135" s="18">
        <v>0</v>
      </c>
      <c r="J135" s="35">
        <f t="shared" si="36"/>
        <v>0</v>
      </c>
      <c r="K135" s="33">
        <f t="shared" si="31"/>
        <v>0</v>
      </c>
      <c r="L135" s="18">
        <v>0</v>
      </c>
      <c r="M135" s="35">
        <f t="shared" si="37"/>
        <v>0</v>
      </c>
      <c r="N135" s="33">
        <f t="shared" si="38"/>
        <v>0</v>
      </c>
      <c r="O135" s="36">
        <f t="shared" si="39"/>
        <v>0</v>
      </c>
    </row>
    <row r="136" spans="1:15" ht="15" customHeight="1">
      <c r="B136" s="13">
        <v>131</v>
      </c>
      <c r="C136" s="13">
        <v>37633</v>
      </c>
      <c r="D136" s="13" t="s">
        <v>156</v>
      </c>
      <c r="E136" s="31">
        <v>0</v>
      </c>
      <c r="F136" s="32">
        <f t="shared" si="33"/>
        <v>0</v>
      </c>
      <c r="G136" s="32">
        <f t="shared" si="34"/>
        <v>0</v>
      </c>
      <c r="H136" s="33">
        <f t="shared" si="35"/>
        <v>0</v>
      </c>
      <c r="I136" s="18">
        <v>0</v>
      </c>
      <c r="J136" s="35">
        <f t="shared" si="36"/>
        <v>0</v>
      </c>
      <c r="K136" s="33">
        <f t="shared" si="31"/>
        <v>0</v>
      </c>
      <c r="L136" s="18">
        <v>0</v>
      </c>
      <c r="M136" s="35">
        <f t="shared" si="37"/>
        <v>0</v>
      </c>
      <c r="N136" s="33">
        <f t="shared" si="38"/>
        <v>0</v>
      </c>
      <c r="O136" s="36">
        <f t="shared" si="39"/>
        <v>0</v>
      </c>
    </row>
    <row r="137" spans="1:15" ht="15" customHeight="1">
      <c r="B137" s="13">
        <v>132</v>
      </c>
      <c r="C137" s="13">
        <v>37634</v>
      </c>
      <c r="D137" s="13" t="s">
        <v>156</v>
      </c>
      <c r="E137" s="31">
        <v>0</v>
      </c>
      <c r="F137" s="32">
        <f t="shared" si="33"/>
        <v>0</v>
      </c>
      <c r="G137" s="32">
        <f t="shared" si="34"/>
        <v>0</v>
      </c>
      <c r="H137" s="33">
        <f t="shared" si="35"/>
        <v>0</v>
      </c>
      <c r="I137" s="18">
        <v>0</v>
      </c>
      <c r="J137" s="35">
        <f t="shared" si="36"/>
        <v>0</v>
      </c>
      <c r="K137" s="33">
        <f t="shared" si="31"/>
        <v>0</v>
      </c>
      <c r="L137" s="18">
        <v>0</v>
      </c>
      <c r="M137" s="35">
        <f t="shared" si="37"/>
        <v>0</v>
      </c>
      <c r="N137" s="33">
        <f t="shared" si="38"/>
        <v>0</v>
      </c>
      <c r="O137" s="36">
        <f t="shared" si="39"/>
        <v>0</v>
      </c>
    </row>
    <row r="138" spans="1:15" ht="15" customHeight="1">
      <c r="B138" s="13">
        <v>133</v>
      </c>
      <c r="C138" s="13">
        <v>37635</v>
      </c>
      <c r="D138" s="13" t="s">
        <v>156</v>
      </c>
      <c r="E138" s="31">
        <v>0</v>
      </c>
      <c r="F138" s="32">
        <f t="shared" si="33"/>
        <v>0</v>
      </c>
      <c r="G138" s="32">
        <f t="shared" si="34"/>
        <v>0</v>
      </c>
      <c r="H138" s="33">
        <f t="shared" si="35"/>
        <v>0</v>
      </c>
      <c r="I138" s="18">
        <v>0</v>
      </c>
      <c r="J138" s="35">
        <f t="shared" si="36"/>
        <v>0</v>
      </c>
      <c r="K138" s="33">
        <f t="shared" si="31"/>
        <v>0</v>
      </c>
      <c r="L138" s="18">
        <v>0</v>
      </c>
      <c r="M138" s="35">
        <f t="shared" si="37"/>
        <v>0</v>
      </c>
      <c r="N138" s="33">
        <f t="shared" si="38"/>
        <v>0</v>
      </c>
      <c r="O138" s="36">
        <f t="shared" si="39"/>
        <v>0</v>
      </c>
    </row>
    <row r="139" spans="1:15" ht="15" customHeight="1">
      <c r="B139" s="13">
        <v>134</v>
      </c>
      <c r="C139" s="13">
        <v>37638</v>
      </c>
      <c r="D139" s="13" t="s">
        <v>156</v>
      </c>
      <c r="E139" s="31">
        <v>0</v>
      </c>
      <c r="F139" s="32">
        <f t="shared" si="33"/>
        <v>0</v>
      </c>
      <c r="G139" s="32">
        <f t="shared" si="34"/>
        <v>0</v>
      </c>
      <c r="H139" s="33">
        <f t="shared" si="35"/>
        <v>0</v>
      </c>
      <c r="I139" s="18">
        <v>0</v>
      </c>
      <c r="J139" s="35">
        <f t="shared" si="36"/>
        <v>0</v>
      </c>
      <c r="K139" s="33">
        <f t="shared" si="31"/>
        <v>0</v>
      </c>
      <c r="L139" s="18">
        <v>0</v>
      </c>
      <c r="M139" s="35">
        <f t="shared" si="37"/>
        <v>0</v>
      </c>
      <c r="N139" s="33">
        <f t="shared" si="38"/>
        <v>0</v>
      </c>
      <c r="O139" s="36">
        <f t="shared" si="39"/>
        <v>0</v>
      </c>
    </row>
    <row r="140" spans="1:15">
      <c r="B140" s="13">
        <v>135</v>
      </c>
      <c r="C140" s="13">
        <v>39491</v>
      </c>
      <c r="D140" s="13" t="s">
        <v>103</v>
      </c>
      <c r="E140" s="31">
        <v>0</v>
      </c>
      <c r="F140" s="32">
        <f t="shared" si="33"/>
        <v>0</v>
      </c>
      <c r="G140" s="32">
        <f t="shared" si="34"/>
        <v>0</v>
      </c>
      <c r="H140" s="33">
        <f t="shared" si="35"/>
        <v>0</v>
      </c>
      <c r="I140" s="18">
        <v>0</v>
      </c>
      <c r="J140" s="35">
        <f t="shared" si="36"/>
        <v>0</v>
      </c>
      <c r="K140" s="33">
        <f t="shared" si="31"/>
        <v>0</v>
      </c>
      <c r="L140" s="18">
        <v>474214</v>
      </c>
      <c r="M140" s="35">
        <f t="shared" si="37"/>
        <v>498967.97080000001</v>
      </c>
      <c r="N140" s="33">
        <f t="shared" si="38"/>
        <v>526710.58997648</v>
      </c>
      <c r="O140" s="36">
        <f t="shared" si="39"/>
        <v>526710.58997648</v>
      </c>
    </row>
    <row r="141" spans="1:15">
      <c r="A141" s="30" t="s">
        <v>157</v>
      </c>
      <c r="B141" s="13">
        <v>136</v>
      </c>
      <c r="C141" s="13">
        <v>39493</v>
      </c>
      <c r="D141" s="13" t="s">
        <v>103</v>
      </c>
      <c r="E141" s="31">
        <v>0</v>
      </c>
      <c r="F141" s="32">
        <f t="shared" si="33"/>
        <v>0</v>
      </c>
      <c r="G141" s="32">
        <f t="shared" si="34"/>
        <v>0</v>
      </c>
      <c r="H141" s="33">
        <f t="shared" si="35"/>
        <v>0</v>
      </c>
      <c r="I141" s="18">
        <v>0</v>
      </c>
      <c r="J141" s="35">
        <f t="shared" si="36"/>
        <v>0</v>
      </c>
      <c r="K141" s="33">
        <f t="shared" si="31"/>
        <v>0</v>
      </c>
      <c r="L141" s="18">
        <v>474214</v>
      </c>
      <c r="M141" s="35">
        <f t="shared" si="37"/>
        <v>498967.97080000001</v>
      </c>
      <c r="N141" s="33">
        <f t="shared" si="38"/>
        <v>526710.58997648</v>
      </c>
      <c r="O141" s="36">
        <f t="shared" si="39"/>
        <v>526710.58997648</v>
      </c>
    </row>
    <row r="142" spans="1:15">
      <c r="B142" s="13">
        <v>137</v>
      </c>
      <c r="C142" s="13">
        <v>39496</v>
      </c>
      <c r="D142" s="13" t="s">
        <v>103</v>
      </c>
      <c r="E142" s="31">
        <v>0</v>
      </c>
      <c r="F142" s="32">
        <f t="shared" si="33"/>
        <v>0</v>
      </c>
      <c r="G142" s="32">
        <f t="shared" si="34"/>
        <v>0</v>
      </c>
      <c r="H142" s="33">
        <f t="shared" si="35"/>
        <v>0</v>
      </c>
      <c r="I142" s="18">
        <v>0</v>
      </c>
      <c r="J142" s="35">
        <f t="shared" si="36"/>
        <v>0</v>
      </c>
      <c r="K142" s="33">
        <f t="shared" si="31"/>
        <v>0</v>
      </c>
      <c r="L142" s="18">
        <v>474214</v>
      </c>
      <c r="M142" s="35">
        <f t="shared" si="37"/>
        <v>498967.97080000001</v>
      </c>
      <c r="N142" s="33">
        <f t="shared" si="38"/>
        <v>526710.58997648</v>
      </c>
      <c r="O142" s="36">
        <f t="shared" si="39"/>
        <v>526710.58997648</v>
      </c>
    </row>
    <row r="143" spans="1:15" ht="15" customHeight="1">
      <c r="B143" s="13">
        <v>138</v>
      </c>
      <c r="C143" s="13">
        <v>41093</v>
      </c>
      <c r="D143" s="13" t="s">
        <v>156</v>
      </c>
      <c r="E143" s="31">
        <v>0</v>
      </c>
      <c r="F143" s="32">
        <f t="shared" si="33"/>
        <v>0</v>
      </c>
      <c r="G143" s="32">
        <f t="shared" si="34"/>
        <v>0</v>
      </c>
      <c r="H143" s="33">
        <f t="shared" si="35"/>
        <v>0</v>
      </c>
      <c r="I143" s="18">
        <v>0</v>
      </c>
      <c r="J143" s="35">
        <f t="shared" si="36"/>
        <v>0</v>
      </c>
      <c r="K143" s="33">
        <f t="shared" si="31"/>
        <v>0</v>
      </c>
      <c r="L143" s="18">
        <v>0</v>
      </c>
      <c r="M143" s="35">
        <f t="shared" si="37"/>
        <v>0</v>
      </c>
      <c r="N143" s="33">
        <f t="shared" si="38"/>
        <v>0</v>
      </c>
      <c r="O143" s="36">
        <f t="shared" si="39"/>
        <v>0</v>
      </c>
    </row>
    <row r="144" spans="1:15" ht="15" customHeight="1">
      <c r="B144" s="13">
        <v>139</v>
      </c>
      <c r="C144" s="13">
        <v>41094</v>
      </c>
      <c r="D144" s="13" t="s">
        <v>156</v>
      </c>
      <c r="E144" s="31">
        <v>0</v>
      </c>
      <c r="F144" s="32">
        <f t="shared" si="33"/>
        <v>0</v>
      </c>
      <c r="G144" s="32">
        <f t="shared" si="34"/>
        <v>0</v>
      </c>
      <c r="H144" s="33">
        <f t="shared" si="35"/>
        <v>0</v>
      </c>
      <c r="I144" s="18">
        <v>0</v>
      </c>
      <c r="J144" s="35">
        <f t="shared" si="36"/>
        <v>0</v>
      </c>
      <c r="K144" s="33">
        <f t="shared" si="31"/>
        <v>0</v>
      </c>
      <c r="L144" s="18">
        <v>0</v>
      </c>
      <c r="M144" s="35">
        <f t="shared" si="37"/>
        <v>0</v>
      </c>
      <c r="N144" s="33">
        <f t="shared" si="38"/>
        <v>0</v>
      </c>
      <c r="O144" s="36">
        <f t="shared" si="39"/>
        <v>0</v>
      </c>
    </row>
    <row r="145" spans="2:15" ht="15" customHeight="1">
      <c r="B145" s="13">
        <v>140</v>
      </c>
      <c r="C145" s="13">
        <v>41095</v>
      </c>
      <c r="D145" s="13" t="s">
        <v>156</v>
      </c>
      <c r="E145" s="31">
        <v>0</v>
      </c>
      <c r="F145" s="32">
        <f t="shared" si="33"/>
        <v>0</v>
      </c>
      <c r="G145" s="32">
        <f t="shared" si="34"/>
        <v>0</v>
      </c>
      <c r="H145" s="33">
        <f t="shared" si="35"/>
        <v>0</v>
      </c>
      <c r="I145" s="18">
        <v>0</v>
      </c>
      <c r="J145" s="35">
        <f t="shared" si="36"/>
        <v>0</v>
      </c>
      <c r="K145" s="33">
        <f t="shared" si="31"/>
        <v>0</v>
      </c>
      <c r="L145" s="18">
        <v>0</v>
      </c>
      <c r="M145" s="35">
        <f t="shared" si="37"/>
        <v>0</v>
      </c>
      <c r="N145" s="33">
        <f t="shared" si="38"/>
        <v>0</v>
      </c>
      <c r="O145" s="36">
        <f t="shared" si="39"/>
        <v>0</v>
      </c>
    </row>
    <row r="146" spans="2:15" ht="15" customHeight="1">
      <c r="B146" s="13">
        <v>141</v>
      </c>
      <c r="C146" s="13">
        <v>41096</v>
      </c>
      <c r="D146" s="13" t="s">
        <v>156</v>
      </c>
      <c r="E146" s="31">
        <v>0</v>
      </c>
      <c r="F146" s="32">
        <f t="shared" si="33"/>
        <v>0</v>
      </c>
      <c r="G146" s="32">
        <f t="shared" si="34"/>
        <v>0</v>
      </c>
      <c r="H146" s="33">
        <f t="shared" si="35"/>
        <v>0</v>
      </c>
      <c r="I146" s="18">
        <v>0</v>
      </c>
      <c r="J146" s="35">
        <f t="shared" si="36"/>
        <v>0</v>
      </c>
      <c r="K146" s="33">
        <f t="shared" si="31"/>
        <v>0</v>
      </c>
      <c r="L146" s="18">
        <v>0</v>
      </c>
      <c r="M146" s="35">
        <f t="shared" si="37"/>
        <v>0</v>
      </c>
      <c r="N146" s="33">
        <f t="shared" si="38"/>
        <v>0</v>
      </c>
      <c r="O146" s="36">
        <f t="shared" si="39"/>
        <v>0</v>
      </c>
    </row>
    <row r="147" spans="2:15" ht="15" customHeight="1">
      <c r="B147" s="13">
        <v>142</v>
      </c>
      <c r="C147" s="13">
        <v>41097</v>
      </c>
      <c r="D147" s="13" t="s">
        <v>156</v>
      </c>
      <c r="E147" s="31">
        <v>0</v>
      </c>
      <c r="F147" s="32">
        <f t="shared" si="33"/>
        <v>0</v>
      </c>
      <c r="G147" s="32">
        <f t="shared" si="34"/>
        <v>0</v>
      </c>
      <c r="H147" s="33">
        <f t="shared" si="35"/>
        <v>0</v>
      </c>
      <c r="I147" s="18">
        <v>0</v>
      </c>
      <c r="J147" s="35">
        <f t="shared" si="36"/>
        <v>0</v>
      </c>
      <c r="K147" s="33">
        <f t="shared" si="31"/>
        <v>0</v>
      </c>
      <c r="L147" s="18">
        <v>0</v>
      </c>
      <c r="M147" s="35">
        <f t="shared" si="37"/>
        <v>0</v>
      </c>
      <c r="N147" s="33">
        <f t="shared" si="38"/>
        <v>0</v>
      </c>
      <c r="O147" s="36">
        <f t="shared" si="39"/>
        <v>0</v>
      </c>
    </row>
    <row r="148" spans="2:15" ht="15" customHeight="1">
      <c r="B148" s="13">
        <v>143</v>
      </c>
      <c r="C148" s="13">
        <v>41098</v>
      </c>
      <c r="D148" s="13" t="s">
        <v>156</v>
      </c>
      <c r="E148" s="31">
        <v>0</v>
      </c>
      <c r="F148" s="32">
        <f t="shared" si="33"/>
        <v>0</v>
      </c>
      <c r="G148" s="32">
        <f t="shared" si="34"/>
        <v>0</v>
      </c>
      <c r="H148" s="33">
        <f t="shared" si="35"/>
        <v>0</v>
      </c>
      <c r="I148" s="18">
        <v>0</v>
      </c>
      <c r="J148" s="35">
        <f t="shared" si="36"/>
        <v>0</v>
      </c>
      <c r="K148" s="33">
        <f t="shared" si="31"/>
        <v>0</v>
      </c>
      <c r="L148" s="18">
        <v>0</v>
      </c>
      <c r="M148" s="35">
        <f t="shared" si="37"/>
        <v>0</v>
      </c>
      <c r="N148" s="33">
        <f t="shared" si="38"/>
        <v>0</v>
      </c>
      <c r="O148" s="36">
        <f t="shared" si="39"/>
        <v>0</v>
      </c>
    </row>
    <row r="149" spans="2:15" ht="15" customHeight="1">
      <c r="B149" s="13">
        <v>144</v>
      </c>
      <c r="C149" s="13">
        <v>41099</v>
      </c>
      <c r="D149" s="13" t="s">
        <v>156</v>
      </c>
      <c r="E149" s="31">
        <v>0</v>
      </c>
      <c r="F149" s="32">
        <f t="shared" si="33"/>
        <v>0</v>
      </c>
      <c r="G149" s="32">
        <f t="shared" si="34"/>
        <v>0</v>
      </c>
      <c r="H149" s="33">
        <f t="shared" si="35"/>
        <v>0</v>
      </c>
      <c r="I149" s="18">
        <v>0</v>
      </c>
      <c r="J149" s="35">
        <f t="shared" si="36"/>
        <v>0</v>
      </c>
      <c r="K149" s="33">
        <f t="shared" si="31"/>
        <v>0</v>
      </c>
      <c r="L149" s="18">
        <v>0</v>
      </c>
      <c r="M149" s="35">
        <f t="shared" si="37"/>
        <v>0</v>
      </c>
      <c r="N149" s="33">
        <f t="shared" si="38"/>
        <v>0</v>
      </c>
      <c r="O149" s="36">
        <f t="shared" si="39"/>
        <v>0</v>
      </c>
    </row>
    <row r="150" spans="2:15" ht="15" customHeight="1">
      <c r="B150" s="13">
        <v>145</v>
      </c>
      <c r="C150" s="13">
        <v>41100</v>
      </c>
      <c r="D150" s="13" t="s">
        <v>156</v>
      </c>
      <c r="E150" s="31">
        <v>0</v>
      </c>
      <c r="F150" s="32">
        <f t="shared" si="33"/>
        <v>0</v>
      </c>
      <c r="G150" s="32">
        <f t="shared" si="34"/>
        <v>0</v>
      </c>
      <c r="H150" s="33">
        <f t="shared" si="35"/>
        <v>0</v>
      </c>
      <c r="I150" s="18">
        <v>0</v>
      </c>
      <c r="J150" s="35">
        <f t="shared" si="36"/>
        <v>0</v>
      </c>
      <c r="K150" s="33">
        <f t="shared" si="31"/>
        <v>0</v>
      </c>
      <c r="L150" s="18">
        <v>0</v>
      </c>
      <c r="M150" s="35">
        <f t="shared" si="37"/>
        <v>0</v>
      </c>
      <c r="N150" s="33">
        <f t="shared" si="38"/>
        <v>0</v>
      </c>
      <c r="O150" s="36">
        <f t="shared" si="39"/>
        <v>0</v>
      </c>
    </row>
    <row r="151" spans="2:15" ht="15" customHeight="1">
      <c r="B151" s="13">
        <v>146</v>
      </c>
      <c r="C151" s="13">
        <v>41101</v>
      </c>
      <c r="D151" s="13" t="s">
        <v>156</v>
      </c>
      <c r="E151" s="31">
        <v>0</v>
      </c>
      <c r="F151" s="32">
        <f t="shared" si="33"/>
        <v>0</v>
      </c>
      <c r="G151" s="32">
        <f t="shared" si="34"/>
        <v>0</v>
      </c>
      <c r="H151" s="33">
        <f t="shared" si="35"/>
        <v>0</v>
      </c>
      <c r="I151" s="18">
        <v>0</v>
      </c>
      <c r="J151" s="35">
        <f t="shared" si="36"/>
        <v>0</v>
      </c>
      <c r="K151" s="33">
        <f t="shared" si="31"/>
        <v>0</v>
      </c>
      <c r="L151" s="18">
        <v>0</v>
      </c>
      <c r="M151" s="35">
        <f t="shared" si="37"/>
        <v>0</v>
      </c>
      <c r="N151" s="33">
        <f t="shared" si="38"/>
        <v>0</v>
      </c>
      <c r="O151" s="36">
        <f t="shared" si="39"/>
        <v>0</v>
      </c>
    </row>
    <row r="152" spans="2:15" ht="15" customHeight="1">
      <c r="B152" s="13">
        <v>147</v>
      </c>
      <c r="C152" s="13">
        <v>41102</v>
      </c>
      <c r="D152" s="13" t="s">
        <v>156</v>
      </c>
      <c r="E152" s="31">
        <v>0</v>
      </c>
      <c r="F152" s="32">
        <f t="shared" si="33"/>
        <v>0</v>
      </c>
      <c r="G152" s="32">
        <f t="shared" si="34"/>
        <v>0</v>
      </c>
      <c r="H152" s="33">
        <f t="shared" si="35"/>
        <v>0</v>
      </c>
      <c r="I152" s="18">
        <v>0</v>
      </c>
      <c r="J152" s="35">
        <f t="shared" si="36"/>
        <v>0</v>
      </c>
      <c r="K152" s="33">
        <f t="shared" si="31"/>
        <v>0</v>
      </c>
      <c r="L152" s="18">
        <v>0</v>
      </c>
      <c r="M152" s="35">
        <f t="shared" si="37"/>
        <v>0</v>
      </c>
      <c r="N152" s="33">
        <f t="shared" si="38"/>
        <v>0</v>
      </c>
      <c r="O152" s="36">
        <f t="shared" si="39"/>
        <v>0</v>
      </c>
    </row>
    <row r="153" spans="2:15" ht="15" customHeight="1">
      <c r="B153" s="13">
        <v>148</v>
      </c>
      <c r="C153" s="13">
        <v>41103</v>
      </c>
      <c r="D153" s="13" t="s">
        <v>156</v>
      </c>
      <c r="E153" s="31">
        <v>0</v>
      </c>
      <c r="F153" s="32">
        <f t="shared" si="33"/>
        <v>0</v>
      </c>
      <c r="G153" s="32">
        <f t="shared" si="34"/>
        <v>0</v>
      </c>
      <c r="H153" s="33">
        <f t="shared" si="35"/>
        <v>0</v>
      </c>
      <c r="I153" s="18">
        <v>0</v>
      </c>
      <c r="J153" s="35">
        <f t="shared" si="36"/>
        <v>0</v>
      </c>
      <c r="K153" s="33">
        <f t="shared" si="31"/>
        <v>0</v>
      </c>
      <c r="L153" s="18">
        <v>0</v>
      </c>
      <c r="M153" s="35">
        <f t="shared" si="37"/>
        <v>0</v>
      </c>
      <c r="N153" s="33">
        <f t="shared" si="38"/>
        <v>0</v>
      </c>
      <c r="O153" s="36">
        <f t="shared" si="39"/>
        <v>0</v>
      </c>
    </row>
    <row r="154" spans="2:15" ht="15" customHeight="1">
      <c r="B154" s="13">
        <v>149</v>
      </c>
      <c r="C154" s="13">
        <v>41104</v>
      </c>
      <c r="D154" s="13" t="s">
        <v>156</v>
      </c>
      <c r="E154" s="31">
        <v>0</v>
      </c>
      <c r="F154" s="32">
        <f t="shared" si="33"/>
        <v>0</v>
      </c>
      <c r="G154" s="32">
        <f t="shared" si="34"/>
        <v>0</v>
      </c>
      <c r="H154" s="33">
        <f t="shared" si="35"/>
        <v>0</v>
      </c>
      <c r="I154" s="18">
        <v>0</v>
      </c>
      <c r="J154" s="35">
        <f t="shared" si="36"/>
        <v>0</v>
      </c>
      <c r="K154" s="33">
        <f t="shared" si="31"/>
        <v>0</v>
      </c>
      <c r="L154" s="18">
        <v>0</v>
      </c>
      <c r="M154" s="35">
        <f t="shared" si="37"/>
        <v>0</v>
      </c>
      <c r="N154" s="33">
        <f t="shared" si="38"/>
        <v>0</v>
      </c>
      <c r="O154" s="36">
        <f t="shared" si="39"/>
        <v>0</v>
      </c>
    </row>
    <row r="155" spans="2:15" ht="15" customHeight="1">
      <c r="B155" s="13">
        <v>150</v>
      </c>
      <c r="C155" s="13">
        <v>41105</v>
      </c>
      <c r="D155" s="13" t="s">
        <v>156</v>
      </c>
      <c r="E155" s="31">
        <v>0</v>
      </c>
      <c r="F155" s="32">
        <f t="shared" si="33"/>
        <v>0</v>
      </c>
      <c r="G155" s="32">
        <f t="shared" si="34"/>
        <v>0</v>
      </c>
      <c r="H155" s="33">
        <f t="shared" si="35"/>
        <v>0</v>
      </c>
      <c r="I155" s="18">
        <v>0</v>
      </c>
      <c r="J155" s="35">
        <f t="shared" si="36"/>
        <v>0</v>
      </c>
      <c r="K155" s="33">
        <f t="shared" si="31"/>
        <v>0</v>
      </c>
      <c r="L155" s="18">
        <v>0</v>
      </c>
      <c r="M155" s="35">
        <f t="shared" si="37"/>
        <v>0</v>
      </c>
      <c r="N155" s="33">
        <f t="shared" si="38"/>
        <v>0</v>
      </c>
      <c r="O155" s="36">
        <f t="shared" si="39"/>
        <v>0</v>
      </c>
    </row>
    <row r="156" spans="2:15" ht="15" customHeight="1">
      <c r="B156" s="13">
        <v>151</v>
      </c>
      <c r="C156" s="13">
        <v>41106</v>
      </c>
      <c r="D156" s="13" t="s">
        <v>156</v>
      </c>
      <c r="E156" s="31">
        <v>0</v>
      </c>
      <c r="F156" s="32">
        <f t="shared" si="33"/>
        <v>0</v>
      </c>
      <c r="G156" s="32">
        <f t="shared" si="34"/>
        <v>0</v>
      </c>
      <c r="H156" s="33">
        <f t="shared" si="35"/>
        <v>0</v>
      </c>
      <c r="I156" s="18">
        <v>0</v>
      </c>
      <c r="J156" s="35">
        <f t="shared" si="36"/>
        <v>0</v>
      </c>
      <c r="K156" s="33">
        <f t="shared" si="31"/>
        <v>0</v>
      </c>
      <c r="L156" s="18">
        <v>0</v>
      </c>
      <c r="M156" s="35">
        <f t="shared" si="37"/>
        <v>0</v>
      </c>
      <c r="N156" s="33">
        <f t="shared" si="38"/>
        <v>0</v>
      </c>
      <c r="O156" s="36">
        <f t="shared" si="39"/>
        <v>0</v>
      </c>
    </row>
    <row r="157" spans="2:15" ht="15" customHeight="1">
      <c r="B157" s="13">
        <v>152</v>
      </c>
      <c r="C157" s="13">
        <v>41107</v>
      </c>
      <c r="D157" s="13" t="s">
        <v>156</v>
      </c>
      <c r="E157" s="31">
        <v>0</v>
      </c>
      <c r="F157" s="32">
        <f t="shared" si="33"/>
        <v>0</v>
      </c>
      <c r="G157" s="32">
        <f t="shared" si="34"/>
        <v>0</v>
      </c>
      <c r="H157" s="33">
        <f t="shared" si="35"/>
        <v>0</v>
      </c>
      <c r="I157" s="18">
        <v>0</v>
      </c>
      <c r="J157" s="35">
        <f t="shared" si="36"/>
        <v>0</v>
      </c>
      <c r="K157" s="33">
        <f t="shared" si="31"/>
        <v>0</v>
      </c>
      <c r="L157" s="18">
        <v>0</v>
      </c>
      <c r="M157" s="35">
        <f t="shared" si="37"/>
        <v>0</v>
      </c>
      <c r="N157" s="33">
        <f t="shared" si="38"/>
        <v>0</v>
      </c>
      <c r="O157" s="36">
        <f t="shared" si="39"/>
        <v>0</v>
      </c>
    </row>
    <row r="158" spans="2:15" ht="15" customHeight="1">
      <c r="B158" s="13">
        <v>153</v>
      </c>
      <c r="C158" s="13">
        <v>41108</v>
      </c>
      <c r="D158" s="13" t="s">
        <v>156</v>
      </c>
      <c r="E158" s="31">
        <v>0</v>
      </c>
      <c r="F158" s="32">
        <f t="shared" si="33"/>
        <v>0</v>
      </c>
      <c r="G158" s="32">
        <f t="shared" si="34"/>
        <v>0</v>
      </c>
      <c r="H158" s="33">
        <f t="shared" si="35"/>
        <v>0</v>
      </c>
      <c r="I158" s="18">
        <v>0</v>
      </c>
      <c r="J158" s="35">
        <f t="shared" si="36"/>
        <v>0</v>
      </c>
      <c r="K158" s="33">
        <f t="shared" si="31"/>
        <v>0</v>
      </c>
      <c r="L158" s="18">
        <v>0</v>
      </c>
      <c r="M158" s="35">
        <f t="shared" si="37"/>
        <v>0</v>
      </c>
      <c r="N158" s="33">
        <f t="shared" si="38"/>
        <v>0</v>
      </c>
      <c r="O158" s="36">
        <f t="shared" si="39"/>
        <v>0</v>
      </c>
    </row>
    <row r="159" spans="2:15" ht="15" customHeight="1">
      <c r="B159" s="13">
        <v>154</v>
      </c>
      <c r="C159" s="13">
        <v>41109</v>
      </c>
      <c r="D159" s="13" t="s">
        <v>156</v>
      </c>
      <c r="E159" s="31">
        <v>0</v>
      </c>
      <c r="F159" s="32">
        <f t="shared" si="33"/>
        <v>0</v>
      </c>
      <c r="G159" s="32">
        <f t="shared" si="34"/>
        <v>0</v>
      </c>
      <c r="H159" s="33">
        <f t="shared" si="35"/>
        <v>0</v>
      </c>
      <c r="I159" s="18">
        <v>0</v>
      </c>
      <c r="J159" s="35">
        <f t="shared" ref="J159:J170" si="40">(I159*$J$5)+I159</f>
        <v>0</v>
      </c>
      <c r="K159" s="33">
        <f t="shared" ref="K159:K170" si="41">(J159*$K$5)+J159</f>
        <v>0</v>
      </c>
      <c r="L159" s="18">
        <v>0</v>
      </c>
      <c r="M159" s="35">
        <f t="shared" si="37"/>
        <v>0</v>
      </c>
      <c r="N159" s="33">
        <f t="shared" si="38"/>
        <v>0</v>
      </c>
      <c r="O159" s="36">
        <f t="shared" si="39"/>
        <v>0</v>
      </c>
    </row>
    <row r="160" spans="2:15" ht="15" customHeight="1">
      <c r="B160" s="13">
        <v>155</v>
      </c>
      <c r="C160" s="13">
        <v>41110</v>
      </c>
      <c r="D160" s="13" t="s">
        <v>156</v>
      </c>
      <c r="E160" s="31">
        <v>0</v>
      </c>
      <c r="F160" s="32">
        <f t="shared" ref="F160:F170" si="42">(E160*$F$5)+E160</f>
        <v>0</v>
      </c>
      <c r="G160" s="32">
        <f t="shared" ref="G160:G170" si="43">(F160*$G$5)+F160</f>
        <v>0</v>
      </c>
      <c r="H160" s="33">
        <f t="shared" ref="H160:H170" si="44">(G160*$H$5)+G160</f>
        <v>0</v>
      </c>
      <c r="I160" s="18">
        <v>0</v>
      </c>
      <c r="J160" s="35">
        <f t="shared" si="40"/>
        <v>0</v>
      </c>
      <c r="K160" s="33">
        <f t="shared" si="41"/>
        <v>0</v>
      </c>
      <c r="L160" s="18">
        <v>0</v>
      </c>
      <c r="M160" s="35">
        <f t="shared" ref="M160:M170" si="45">(L160*$M$5)+L160</f>
        <v>0</v>
      </c>
      <c r="N160" s="33">
        <f t="shared" ref="N160:N170" si="46">(M160*$N$5)+M160</f>
        <v>0</v>
      </c>
      <c r="O160" s="36">
        <f t="shared" si="39"/>
        <v>0</v>
      </c>
    </row>
    <row r="161" spans="2:15" ht="15" customHeight="1">
      <c r="B161" s="13">
        <v>156</v>
      </c>
      <c r="C161" s="13" t="s">
        <v>158</v>
      </c>
      <c r="D161" s="13" t="s">
        <v>103</v>
      </c>
      <c r="E161" s="31">
        <v>0</v>
      </c>
      <c r="F161" s="32">
        <f t="shared" si="42"/>
        <v>0</v>
      </c>
      <c r="G161" s="32">
        <f t="shared" si="43"/>
        <v>0</v>
      </c>
      <c r="H161" s="33">
        <f t="shared" si="44"/>
        <v>0</v>
      </c>
      <c r="I161" s="18">
        <v>0</v>
      </c>
      <c r="J161" s="35">
        <f t="shared" si="40"/>
        <v>0</v>
      </c>
      <c r="K161" s="33">
        <f t="shared" si="41"/>
        <v>0</v>
      </c>
      <c r="L161" s="18">
        <v>0</v>
      </c>
      <c r="M161" s="35">
        <f t="shared" si="45"/>
        <v>0</v>
      </c>
      <c r="N161" s="33">
        <f t="shared" si="46"/>
        <v>0</v>
      </c>
      <c r="O161" s="36">
        <f t="shared" si="39"/>
        <v>0</v>
      </c>
    </row>
    <row r="162" spans="2:15" ht="18" customHeight="1">
      <c r="B162" s="13">
        <v>157</v>
      </c>
      <c r="C162" s="13" t="s">
        <v>14</v>
      </c>
      <c r="D162" s="13" t="s">
        <v>104</v>
      </c>
      <c r="E162" s="31">
        <v>0</v>
      </c>
      <c r="F162" s="32">
        <f t="shared" si="42"/>
        <v>0</v>
      </c>
      <c r="G162" s="32">
        <f t="shared" si="43"/>
        <v>0</v>
      </c>
      <c r="H162" s="33">
        <f t="shared" si="44"/>
        <v>0</v>
      </c>
      <c r="I162" s="18">
        <v>387297</v>
      </c>
      <c r="J162" s="35">
        <f t="shared" si="40"/>
        <v>407513.90340000001</v>
      </c>
      <c r="K162" s="33">
        <f t="shared" si="41"/>
        <v>430171.67642904003</v>
      </c>
      <c r="L162" s="18">
        <v>402647</v>
      </c>
      <c r="M162" s="35">
        <f t="shared" si="45"/>
        <v>423665.17339999997</v>
      </c>
      <c r="N162" s="33">
        <f t="shared" si="46"/>
        <v>447220.95704103995</v>
      </c>
      <c r="O162" s="21">
        <f>(K162+N162)/2</f>
        <v>438696.31673503999</v>
      </c>
    </row>
    <row r="163" spans="2:15" ht="18" customHeight="1">
      <c r="B163" s="13">
        <v>158</v>
      </c>
      <c r="C163" s="13" t="s">
        <v>96</v>
      </c>
      <c r="D163" s="13" t="s">
        <v>103</v>
      </c>
      <c r="E163" s="31">
        <v>0</v>
      </c>
      <c r="F163" s="32">
        <f t="shared" si="42"/>
        <v>0</v>
      </c>
      <c r="G163" s="32">
        <f t="shared" si="43"/>
        <v>0</v>
      </c>
      <c r="H163" s="33">
        <f t="shared" si="44"/>
        <v>0</v>
      </c>
      <c r="I163" s="18">
        <v>0</v>
      </c>
      <c r="J163" s="35">
        <f t="shared" si="40"/>
        <v>0</v>
      </c>
      <c r="K163" s="33">
        <f t="shared" si="41"/>
        <v>0</v>
      </c>
      <c r="L163" s="18">
        <v>474214</v>
      </c>
      <c r="M163" s="35">
        <f t="shared" si="45"/>
        <v>498967.97080000001</v>
      </c>
      <c r="N163" s="33">
        <f t="shared" si="46"/>
        <v>526710.58997648</v>
      </c>
      <c r="O163" s="21">
        <f>+N163</f>
        <v>526710.58997648</v>
      </c>
    </row>
    <row r="164" spans="2:15" ht="18" customHeight="1">
      <c r="B164" s="13">
        <v>159</v>
      </c>
      <c r="C164" s="13" t="s">
        <v>97</v>
      </c>
      <c r="D164" s="13" t="s">
        <v>103</v>
      </c>
      <c r="E164" s="31">
        <v>0</v>
      </c>
      <c r="F164" s="32">
        <f t="shared" si="42"/>
        <v>0</v>
      </c>
      <c r="G164" s="32">
        <f t="shared" si="43"/>
        <v>0</v>
      </c>
      <c r="H164" s="33">
        <f t="shared" si="44"/>
        <v>0</v>
      </c>
      <c r="I164" s="18">
        <v>0</v>
      </c>
      <c r="J164" s="35">
        <f t="shared" si="40"/>
        <v>0</v>
      </c>
      <c r="K164" s="33">
        <f t="shared" si="41"/>
        <v>0</v>
      </c>
      <c r="L164" s="18">
        <v>474214</v>
      </c>
      <c r="M164" s="35">
        <f t="shared" si="45"/>
        <v>498967.97080000001</v>
      </c>
      <c r="N164" s="33">
        <f t="shared" si="46"/>
        <v>526710.58997648</v>
      </c>
      <c r="O164" s="21">
        <f>+N164</f>
        <v>526710.58997648</v>
      </c>
    </row>
    <row r="165" spans="2:15" ht="18" customHeight="1">
      <c r="B165" s="13">
        <v>160</v>
      </c>
      <c r="C165" s="13" t="s">
        <v>16</v>
      </c>
      <c r="D165" s="13" t="s">
        <v>109</v>
      </c>
      <c r="E165" s="31">
        <v>0</v>
      </c>
      <c r="F165" s="32">
        <f t="shared" si="42"/>
        <v>0</v>
      </c>
      <c r="G165" s="32">
        <f t="shared" si="43"/>
        <v>0</v>
      </c>
      <c r="H165" s="33">
        <f t="shared" si="44"/>
        <v>0</v>
      </c>
      <c r="I165" s="31">
        <v>361996</v>
      </c>
      <c r="J165" s="35">
        <f t="shared" si="40"/>
        <v>380892.1912</v>
      </c>
      <c r="K165" s="33">
        <f t="shared" si="41"/>
        <v>402069.79703071999</v>
      </c>
      <c r="L165" s="31">
        <v>0</v>
      </c>
      <c r="M165" s="35">
        <f t="shared" si="45"/>
        <v>0</v>
      </c>
      <c r="N165" s="33">
        <f t="shared" si="46"/>
        <v>0</v>
      </c>
      <c r="O165" s="21">
        <f>+K165</f>
        <v>402069.79703071999</v>
      </c>
    </row>
    <row r="166" spans="2:15" ht="15" customHeight="1">
      <c r="B166" s="13">
        <v>161</v>
      </c>
      <c r="C166" s="13">
        <v>23822</v>
      </c>
      <c r="D166" s="13" t="s">
        <v>103</v>
      </c>
      <c r="E166" s="31">
        <v>0</v>
      </c>
      <c r="F166" s="32">
        <f t="shared" si="42"/>
        <v>0</v>
      </c>
      <c r="G166" s="32">
        <f t="shared" si="43"/>
        <v>0</v>
      </c>
      <c r="H166" s="33">
        <f t="shared" si="44"/>
        <v>0</v>
      </c>
      <c r="I166" s="18">
        <v>0</v>
      </c>
      <c r="J166" s="35">
        <f t="shared" si="40"/>
        <v>0</v>
      </c>
      <c r="K166" s="33">
        <f t="shared" si="41"/>
        <v>0</v>
      </c>
      <c r="L166" s="18">
        <v>0</v>
      </c>
      <c r="M166" s="35">
        <f t="shared" si="45"/>
        <v>0</v>
      </c>
      <c r="N166" s="33">
        <f t="shared" si="46"/>
        <v>0</v>
      </c>
      <c r="O166" s="21">
        <f t="shared" ref="O166:O169" si="47">+N166</f>
        <v>0</v>
      </c>
    </row>
    <row r="167" spans="2:15" ht="15" customHeight="1">
      <c r="B167" s="13">
        <v>162</v>
      </c>
      <c r="C167" s="13">
        <v>26177</v>
      </c>
      <c r="D167" s="13" t="s">
        <v>103</v>
      </c>
      <c r="E167" s="31">
        <v>0</v>
      </c>
      <c r="F167" s="32">
        <f t="shared" si="42"/>
        <v>0</v>
      </c>
      <c r="G167" s="32">
        <f t="shared" si="43"/>
        <v>0</v>
      </c>
      <c r="H167" s="33">
        <f t="shared" si="44"/>
        <v>0</v>
      </c>
      <c r="I167" s="18">
        <v>0</v>
      </c>
      <c r="J167" s="35">
        <f t="shared" si="40"/>
        <v>0</v>
      </c>
      <c r="K167" s="33">
        <f t="shared" si="41"/>
        <v>0</v>
      </c>
      <c r="L167" s="18">
        <v>0</v>
      </c>
      <c r="M167" s="35">
        <f t="shared" si="45"/>
        <v>0</v>
      </c>
      <c r="N167" s="33">
        <f t="shared" si="46"/>
        <v>0</v>
      </c>
      <c r="O167" s="21">
        <f t="shared" si="47"/>
        <v>0</v>
      </c>
    </row>
    <row r="168" spans="2:15" ht="15" customHeight="1">
      <c r="B168" s="13">
        <v>163</v>
      </c>
      <c r="C168" s="13">
        <v>26178</v>
      </c>
      <c r="D168" s="13" t="s">
        <v>103</v>
      </c>
      <c r="E168" s="31">
        <v>0</v>
      </c>
      <c r="F168" s="32">
        <f t="shared" si="42"/>
        <v>0</v>
      </c>
      <c r="G168" s="32">
        <f t="shared" si="43"/>
        <v>0</v>
      </c>
      <c r="H168" s="33">
        <f t="shared" si="44"/>
        <v>0</v>
      </c>
      <c r="I168" s="18">
        <v>0</v>
      </c>
      <c r="J168" s="35">
        <f t="shared" si="40"/>
        <v>0</v>
      </c>
      <c r="K168" s="33">
        <f t="shared" si="41"/>
        <v>0</v>
      </c>
      <c r="L168" s="18">
        <v>0</v>
      </c>
      <c r="M168" s="35">
        <f t="shared" si="45"/>
        <v>0</v>
      </c>
      <c r="N168" s="33">
        <f t="shared" si="46"/>
        <v>0</v>
      </c>
      <c r="O168" s="21">
        <f t="shared" si="47"/>
        <v>0</v>
      </c>
    </row>
    <row r="169" spans="2:15" ht="15" customHeight="1">
      <c r="B169" s="13">
        <v>164</v>
      </c>
      <c r="C169" s="13">
        <v>26180</v>
      </c>
      <c r="D169" s="13" t="s">
        <v>103</v>
      </c>
      <c r="E169" s="31">
        <v>0</v>
      </c>
      <c r="F169" s="32">
        <f t="shared" si="42"/>
        <v>0</v>
      </c>
      <c r="G169" s="32">
        <f t="shared" si="43"/>
        <v>0</v>
      </c>
      <c r="H169" s="33">
        <f t="shared" si="44"/>
        <v>0</v>
      </c>
      <c r="I169" s="18">
        <v>0</v>
      </c>
      <c r="J169" s="35">
        <f t="shared" si="40"/>
        <v>0</v>
      </c>
      <c r="K169" s="33">
        <f t="shared" si="41"/>
        <v>0</v>
      </c>
      <c r="L169" s="18">
        <v>0</v>
      </c>
      <c r="M169" s="35">
        <f t="shared" si="45"/>
        <v>0</v>
      </c>
      <c r="N169" s="33">
        <f t="shared" si="46"/>
        <v>0</v>
      </c>
      <c r="O169" s="21">
        <f t="shared" si="47"/>
        <v>0</v>
      </c>
    </row>
    <row r="170" spans="2:15" ht="18" customHeight="1">
      <c r="B170" s="13">
        <v>165</v>
      </c>
      <c r="C170" s="13" t="s">
        <v>15</v>
      </c>
      <c r="D170" s="13" t="s">
        <v>104</v>
      </c>
      <c r="E170" s="31">
        <v>0</v>
      </c>
      <c r="F170" s="32">
        <f t="shared" si="42"/>
        <v>0</v>
      </c>
      <c r="G170" s="32">
        <f t="shared" si="43"/>
        <v>0</v>
      </c>
      <c r="H170" s="33">
        <f t="shared" si="44"/>
        <v>0</v>
      </c>
      <c r="I170" s="18">
        <v>385913</v>
      </c>
      <c r="J170" s="35">
        <f t="shared" si="40"/>
        <v>406057.65860000002</v>
      </c>
      <c r="K170" s="33">
        <f t="shared" si="41"/>
        <v>428634.46441816003</v>
      </c>
      <c r="L170" s="18">
        <v>402056</v>
      </c>
      <c r="M170" s="35">
        <f t="shared" si="45"/>
        <v>423043.32319999998</v>
      </c>
      <c r="N170" s="33">
        <f t="shared" si="46"/>
        <v>446564.53196991998</v>
      </c>
      <c r="O170" s="21">
        <f>(K170+N170)/2</f>
        <v>437599.49819404003</v>
      </c>
    </row>
  </sheetData>
  <mergeCells count="69">
    <mergeCell ref="J84:J87"/>
    <mergeCell ref="K84:K87"/>
    <mergeCell ref="J77:J83"/>
    <mergeCell ref="K77:K83"/>
    <mergeCell ref="E77:E83"/>
    <mergeCell ref="F77:F83"/>
    <mergeCell ref="G77:G83"/>
    <mergeCell ref="H77:H83"/>
    <mergeCell ref="J21:J25"/>
    <mergeCell ref="K21:K25"/>
    <mergeCell ref="E26:E28"/>
    <mergeCell ref="F26:F28"/>
    <mergeCell ref="G26:G28"/>
    <mergeCell ref="H26:H28"/>
    <mergeCell ref="J26:J28"/>
    <mergeCell ref="K26:K28"/>
    <mergeCell ref="E88:E94"/>
    <mergeCell ref="F88:F94"/>
    <mergeCell ref="G88:G94"/>
    <mergeCell ref="H88:H94"/>
    <mergeCell ref="I21:I25"/>
    <mergeCell ref="I26:I28"/>
    <mergeCell ref="I77:I83"/>
    <mergeCell ref="I84:I87"/>
    <mergeCell ref="E21:E25"/>
    <mergeCell ref="F21:F25"/>
    <mergeCell ref="G21:G25"/>
    <mergeCell ref="H21:H25"/>
    <mergeCell ref="E84:E87"/>
    <mergeCell ref="F84:F87"/>
    <mergeCell ref="G84:G87"/>
    <mergeCell ref="H84:H87"/>
    <mergeCell ref="I88:I94"/>
    <mergeCell ref="J88:J94"/>
    <mergeCell ref="K88:K94"/>
    <mergeCell ref="L88:L94"/>
    <mergeCell ref="M88:M94"/>
    <mergeCell ref="N88:N94"/>
    <mergeCell ref="O88:O94"/>
    <mergeCell ref="L77:L83"/>
    <mergeCell ref="M77:M83"/>
    <mergeCell ref="N77:N83"/>
    <mergeCell ref="O77:O83"/>
    <mergeCell ref="L84:L87"/>
    <mergeCell ref="M84:M87"/>
    <mergeCell ref="N84:N87"/>
    <mergeCell ref="O84:O87"/>
    <mergeCell ref="N21:N25"/>
    <mergeCell ref="O21:O25"/>
    <mergeCell ref="L26:L28"/>
    <mergeCell ref="M26:M28"/>
    <mergeCell ref="N26:N28"/>
    <mergeCell ref="O26:O28"/>
    <mergeCell ref="D21:D25"/>
    <mergeCell ref="D26:D28"/>
    <mergeCell ref="D88:D92"/>
    <mergeCell ref="B2:O2"/>
    <mergeCell ref="L3:N3"/>
    <mergeCell ref="L4:L5"/>
    <mergeCell ref="O3:O5"/>
    <mergeCell ref="I4:I5"/>
    <mergeCell ref="B3:B5"/>
    <mergeCell ref="C3:C5"/>
    <mergeCell ref="D3:D5"/>
    <mergeCell ref="E3:H3"/>
    <mergeCell ref="E4:E5"/>
    <mergeCell ref="I3:K3"/>
    <mergeCell ref="L21:L25"/>
    <mergeCell ref="M21:M25"/>
  </mergeCells>
  <conditionalFormatting sqref="C15:D44 C46:D62 D65">
    <cfRule type="expression" dxfId="56" priority="43">
      <formula>$F15="INACTIVO"</formula>
    </cfRule>
    <cfRule type="expression" dxfId="55" priority="44">
      <formula>$F15="BAJA"</formula>
    </cfRule>
    <cfRule type="expression" dxfId="54" priority="45">
      <formula>$G15="EN GARANTÍA"</formula>
    </cfRule>
  </conditionalFormatting>
  <conditionalFormatting sqref="D63">
    <cfRule type="expression" dxfId="53" priority="34">
      <formula>$G63="INACTIVO"</formula>
    </cfRule>
    <cfRule type="expression" dxfId="52" priority="35">
      <formula>$G63="BAJA"</formula>
    </cfRule>
    <cfRule type="expression" dxfId="51" priority="36">
      <formula>$H63="EN GARANTÍA"</formula>
    </cfRule>
  </conditionalFormatting>
  <conditionalFormatting sqref="D110:D111">
    <cfRule type="expression" dxfId="50" priority="29">
      <formula>$F110="BAJA"</formula>
    </cfRule>
    <cfRule type="expression" dxfId="49" priority="30">
      <formula>$G110="EN GARANTÍA"</formula>
    </cfRule>
  </conditionalFormatting>
  <conditionalFormatting sqref="D110:D111">
    <cfRule type="expression" dxfId="48" priority="28">
      <formula>$F110="INACTIVO"</formula>
    </cfRule>
  </conditionalFormatting>
  <conditionalFormatting sqref="C45:D45">
    <cfRule type="expression" dxfId="47" priority="22">
      <formula>$F45="INACTIVO"</formula>
    </cfRule>
    <cfRule type="expression" dxfId="46" priority="23">
      <formula>$F45="BAJA"</formula>
    </cfRule>
    <cfRule type="expression" dxfId="45" priority="24">
      <formula>$G45="EN GARANTÍA"</formula>
    </cfRule>
  </conditionalFormatting>
  <conditionalFormatting sqref="B112:D170">
    <cfRule type="expression" dxfId="44" priority="2">
      <formula>$F112="BAJA"</formula>
    </cfRule>
    <cfRule type="expression" dxfId="43" priority="3">
      <formula>$G112="EN GARANTÍA"</formula>
    </cfRule>
  </conditionalFormatting>
  <conditionalFormatting sqref="B112:D170">
    <cfRule type="expression" dxfId="42" priority="1">
      <formula>$F112="INACTIVO"</formula>
    </cfRule>
  </conditionalFormatting>
  <dataValidations count="1">
    <dataValidation allowBlank="1" showInputMessage="1" showErrorMessage="1" sqref="C140:C14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168"/>
  <sheetViews>
    <sheetView topLeftCell="A132" zoomScaleNormal="100" workbookViewId="0">
      <selection activeCell="B2" sqref="B2:K168"/>
    </sheetView>
  </sheetViews>
  <sheetFormatPr baseColWidth="10" defaultRowHeight="12.75"/>
  <cols>
    <col min="1" max="1" width="1.5703125" customWidth="1"/>
    <col min="2" max="2" width="5.7109375" customWidth="1"/>
    <col min="3" max="3" width="12" customWidth="1"/>
    <col min="4" max="4" width="66.5703125" customWidth="1"/>
    <col min="5" max="5" width="13" hidden="1" customWidth="1"/>
    <col min="6" max="6" width="11" hidden="1" customWidth="1"/>
    <col min="7" max="7" width="11.7109375" customWidth="1"/>
    <col min="8" max="8" width="12.28515625" hidden="1" customWidth="1"/>
    <col min="9" max="9" width="10.85546875" hidden="1" customWidth="1"/>
    <col min="10" max="10" width="12" customWidth="1"/>
    <col min="11" max="11" width="12.85546875" customWidth="1"/>
  </cols>
  <sheetData>
    <row r="2" spans="2:11" ht="24" customHeight="1">
      <c r="B2" s="53" t="s">
        <v>7</v>
      </c>
      <c r="C2" s="53" t="s">
        <v>9</v>
      </c>
      <c r="D2" s="54" t="s">
        <v>8</v>
      </c>
      <c r="E2" s="73" t="s">
        <v>162</v>
      </c>
      <c r="F2" s="73"/>
      <c r="G2" s="73"/>
      <c r="H2" s="73" t="s">
        <v>161</v>
      </c>
      <c r="I2" s="73"/>
      <c r="J2" s="73"/>
      <c r="K2" s="73" t="s">
        <v>61</v>
      </c>
    </row>
    <row r="3" spans="2:11" ht="22.5">
      <c r="B3" s="53"/>
      <c r="C3" s="53"/>
      <c r="D3" s="54"/>
      <c r="E3" s="40" t="s">
        <v>59</v>
      </c>
      <c r="F3" s="40" t="s">
        <v>60</v>
      </c>
      <c r="G3" s="40" t="s">
        <v>164</v>
      </c>
      <c r="H3" s="40" t="s">
        <v>59</v>
      </c>
      <c r="I3" s="40" t="s">
        <v>60</v>
      </c>
      <c r="J3" s="40" t="s">
        <v>164</v>
      </c>
      <c r="K3" s="73"/>
    </row>
    <row r="4" spans="2:11" ht="15" customHeight="1">
      <c r="B4" s="7">
        <v>1</v>
      </c>
      <c r="C4" s="8" t="s">
        <v>64</v>
      </c>
      <c r="D4" s="9" t="s">
        <v>111</v>
      </c>
      <c r="E4" s="41">
        <v>1598900</v>
      </c>
      <c r="F4" s="16">
        <f>E4*19%</f>
        <v>303791</v>
      </c>
      <c r="G4" s="16">
        <f>E4+F4</f>
        <v>1902691</v>
      </c>
      <c r="H4" s="41">
        <v>448500</v>
      </c>
      <c r="I4" s="16">
        <f>H4*19%</f>
        <v>85215</v>
      </c>
      <c r="J4" s="16">
        <f>H4+I4</f>
        <v>533715</v>
      </c>
      <c r="K4" s="16">
        <f>(G4+J4)/2</f>
        <v>1218203</v>
      </c>
    </row>
    <row r="5" spans="2:11" ht="15" customHeight="1">
      <c r="B5" s="7">
        <v>2</v>
      </c>
      <c r="C5" s="8" t="s">
        <v>65</v>
      </c>
      <c r="D5" s="9" t="s">
        <v>112</v>
      </c>
      <c r="E5" s="41">
        <v>1598900</v>
      </c>
      <c r="F5" s="16">
        <f t="shared" ref="F5:F16" si="0">E5*19%</f>
        <v>303791</v>
      </c>
      <c r="G5" s="16">
        <f t="shared" ref="G5:G16" si="1">E5+F5</f>
        <v>1902691</v>
      </c>
      <c r="H5" s="41">
        <v>448500</v>
      </c>
      <c r="I5" s="16">
        <f t="shared" ref="I5:I68" si="2">H5*19%</f>
        <v>85215</v>
      </c>
      <c r="J5" s="16">
        <f t="shared" ref="J5:J68" si="3">H5+I5</f>
        <v>533715</v>
      </c>
      <c r="K5" s="16">
        <f t="shared" ref="K5:K19" si="4">(G5+J5)/2</f>
        <v>1218203</v>
      </c>
    </row>
    <row r="6" spans="2:11" ht="15" customHeight="1">
      <c r="B6" s="7">
        <v>3</v>
      </c>
      <c r="C6" s="8" t="s">
        <v>126</v>
      </c>
      <c r="D6" s="9" t="s">
        <v>98</v>
      </c>
      <c r="E6" s="41">
        <v>648900</v>
      </c>
      <c r="F6" s="16">
        <f t="shared" si="0"/>
        <v>123291</v>
      </c>
      <c r="G6" s="16">
        <f t="shared" si="1"/>
        <v>772191</v>
      </c>
      <c r="H6" s="41">
        <v>395000</v>
      </c>
      <c r="I6" s="16">
        <f t="shared" si="2"/>
        <v>75050</v>
      </c>
      <c r="J6" s="16">
        <f t="shared" si="3"/>
        <v>470050</v>
      </c>
      <c r="K6" s="16">
        <f t="shared" si="4"/>
        <v>621120.5</v>
      </c>
    </row>
    <row r="7" spans="2:11" ht="15" customHeight="1">
      <c r="B7" s="7">
        <v>4</v>
      </c>
      <c r="C7" s="8" t="s">
        <v>127</v>
      </c>
      <c r="D7" s="9" t="s">
        <v>98</v>
      </c>
      <c r="E7" s="41">
        <v>648900</v>
      </c>
      <c r="F7" s="16">
        <f t="shared" si="0"/>
        <v>123291</v>
      </c>
      <c r="G7" s="16">
        <f t="shared" si="1"/>
        <v>772191</v>
      </c>
      <c r="H7" s="41">
        <v>395000</v>
      </c>
      <c r="I7" s="16">
        <f t="shared" si="2"/>
        <v>75050</v>
      </c>
      <c r="J7" s="16">
        <f t="shared" si="3"/>
        <v>470050</v>
      </c>
      <c r="K7" s="16">
        <f t="shared" si="4"/>
        <v>621120.5</v>
      </c>
    </row>
    <row r="8" spans="2:11" ht="15" customHeight="1">
      <c r="B8" s="7">
        <v>5</v>
      </c>
      <c r="C8" s="8" t="s">
        <v>128</v>
      </c>
      <c r="D8" s="9" t="s">
        <v>98</v>
      </c>
      <c r="E8" s="41">
        <v>648900</v>
      </c>
      <c r="F8" s="16">
        <f t="shared" si="0"/>
        <v>123291</v>
      </c>
      <c r="G8" s="16">
        <f t="shared" si="1"/>
        <v>772191</v>
      </c>
      <c r="H8" s="41">
        <v>395000</v>
      </c>
      <c r="I8" s="16">
        <f t="shared" si="2"/>
        <v>75050</v>
      </c>
      <c r="J8" s="16">
        <f t="shared" si="3"/>
        <v>470050</v>
      </c>
      <c r="K8" s="16">
        <f t="shared" si="4"/>
        <v>621120.5</v>
      </c>
    </row>
    <row r="9" spans="2:11" ht="15" customHeight="1">
      <c r="B9" s="7">
        <v>6</v>
      </c>
      <c r="C9" s="8" t="s">
        <v>129</v>
      </c>
      <c r="D9" s="9" t="s">
        <v>98</v>
      </c>
      <c r="E9" s="41">
        <v>648900</v>
      </c>
      <c r="F9" s="16">
        <f t="shared" si="0"/>
        <v>123291</v>
      </c>
      <c r="G9" s="16">
        <f t="shared" si="1"/>
        <v>772191</v>
      </c>
      <c r="H9" s="41">
        <v>395000</v>
      </c>
      <c r="I9" s="16">
        <f t="shared" si="2"/>
        <v>75050</v>
      </c>
      <c r="J9" s="16">
        <f t="shared" si="3"/>
        <v>470050</v>
      </c>
      <c r="K9" s="16">
        <f t="shared" si="4"/>
        <v>621120.5</v>
      </c>
    </row>
    <row r="10" spans="2:11" ht="15" customHeight="1">
      <c r="B10" s="7">
        <v>7</v>
      </c>
      <c r="C10" s="8" t="s">
        <v>130</v>
      </c>
      <c r="D10" s="9" t="s">
        <v>99</v>
      </c>
      <c r="E10" s="41">
        <v>1025800</v>
      </c>
      <c r="F10" s="16">
        <f t="shared" si="0"/>
        <v>194902</v>
      </c>
      <c r="G10" s="16">
        <f t="shared" si="1"/>
        <v>1220702</v>
      </c>
      <c r="H10" s="41">
        <v>395000</v>
      </c>
      <c r="I10" s="16">
        <f t="shared" si="2"/>
        <v>75050</v>
      </c>
      <c r="J10" s="16">
        <f t="shared" si="3"/>
        <v>470050</v>
      </c>
      <c r="K10" s="16">
        <f t="shared" si="4"/>
        <v>845376</v>
      </c>
    </row>
    <row r="11" spans="2:11" ht="15" customHeight="1">
      <c r="B11" s="7">
        <v>8</v>
      </c>
      <c r="C11" s="8" t="s">
        <v>131</v>
      </c>
      <c r="D11" s="9" t="s">
        <v>99</v>
      </c>
      <c r="E11" s="41">
        <v>1025800</v>
      </c>
      <c r="F11" s="16">
        <f t="shared" si="0"/>
        <v>194902</v>
      </c>
      <c r="G11" s="16">
        <f t="shared" si="1"/>
        <v>1220702</v>
      </c>
      <c r="H11" s="41">
        <v>395000</v>
      </c>
      <c r="I11" s="16">
        <f t="shared" si="2"/>
        <v>75050</v>
      </c>
      <c r="J11" s="16">
        <f t="shared" si="3"/>
        <v>470050</v>
      </c>
      <c r="K11" s="16">
        <f t="shared" si="4"/>
        <v>845376</v>
      </c>
    </row>
    <row r="12" spans="2:11" ht="15" customHeight="1">
      <c r="B12" s="7">
        <v>9</v>
      </c>
      <c r="C12" s="8" t="s">
        <v>132</v>
      </c>
      <c r="D12" s="9" t="s">
        <v>99</v>
      </c>
      <c r="E12" s="41">
        <v>1025800</v>
      </c>
      <c r="F12" s="16">
        <f t="shared" si="0"/>
        <v>194902</v>
      </c>
      <c r="G12" s="16">
        <f t="shared" si="1"/>
        <v>1220702</v>
      </c>
      <c r="H12" s="41">
        <v>395000</v>
      </c>
      <c r="I12" s="16">
        <f t="shared" si="2"/>
        <v>75050</v>
      </c>
      <c r="J12" s="16">
        <f t="shared" si="3"/>
        <v>470050</v>
      </c>
      <c r="K12" s="16">
        <f t="shared" si="4"/>
        <v>845376</v>
      </c>
    </row>
    <row r="13" spans="2:11" ht="15" customHeight="1">
      <c r="B13" s="7">
        <v>10</v>
      </c>
      <c r="C13" s="8" t="s">
        <v>133</v>
      </c>
      <c r="D13" s="9" t="s">
        <v>99</v>
      </c>
      <c r="E13" s="41">
        <v>1025800</v>
      </c>
      <c r="F13" s="16">
        <f t="shared" si="0"/>
        <v>194902</v>
      </c>
      <c r="G13" s="16">
        <f t="shared" si="1"/>
        <v>1220702</v>
      </c>
      <c r="H13" s="41">
        <v>448500</v>
      </c>
      <c r="I13" s="16">
        <f t="shared" si="2"/>
        <v>85215</v>
      </c>
      <c r="J13" s="16">
        <f t="shared" si="3"/>
        <v>533715</v>
      </c>
      <c r="K13" s="16">
        <f t="shared" si="4"/>
        <v>877208.5</v>
      </c>
    </row>
    <row r="14" spans="2:11" ht="15" customHeight="1">
      <c r="B14" s="7">
        <v>11</v>
      </c>
      <c r="C14" s="8" t="s">
        <v>134</v>
      </c>
      <c r="D14" s="9" t="s">
        <v>99</v>
      </c>
      <c r="E14" s="41">
        <v>1025800</v>
      </c>
      <c r="F14" s="16">
        <f t="shared" si="0"/>
        <v>194902</v>
      </c>
      <c r="G14" s="16">
        <f t="shared" si="1"/>
        <v>1220702</v>
      </c>
      <c r="H14" s="41">
        <v>448500</v>
      </c>
      <c r="I14" s="16">
        <f t="shared" si="2"/>
        <v>85215</v>
      </c>
      <c r="J14" s="16">
        <f t="shared" si="3"/>
        <v>533715</v>
      </c>
      <c r="K14" s="16">
        <f t="shared" si="4"/>
        <v>877208.5</v>
      </c>
    </row>
    <row r="15" spans="2:11" ht="15" customHeight="1">
      <c r="B15" s="7">
        <v>12</v>
      </c>
      <c r="C15" s="8" t="s">
        <v>135</v>
      </c>
      <c r="D15" s="9" t="s">
        <v>99</v>
      </c>
      <c r="E15" s="41">
        <v>1025800</v>
      </c>
      <c r="F15" s="16">
        <f t="shared" si="0"/>
        <v>194902</v>
      </c>
      <c r="G15" s="16">
        <f t="shared" si="1"/>
        <v>1220702</v>
      </c>
      <c r="H15" s="41">
        <v>448500</v>
      </c>
      <c r="I15" s="16">
        <f t="shared" si="2"/>
        <v>85215</v>
      </c>
      <c r="J15" s="16">
        <f t="shared" si="3"/>
        <v>533715</v>
      </c>
      <c r="K15" s="16">
        <f t="shared" si="4"/>
        <v>877208.5</v>
      </c>
    </row>
    <row r="16" spans="2:11" ht="15" customHeight="1">
      <c r="B16" s="7">
        <v>13</v>
      </c>
      <c r="C16" s="8" t="s">
        <v>136</v>
      </c>
      <c r="D16" s="9" t="s">
        <v>100</v>
      </c>
      <c r="E16" s="41">
        <v>1025800</v>
      </c>
      <c r="F16" s="16">
        <f t="shared" si="0"/>
        <v>194902</v>
      </c>
      <c r="G16" s="16">
        <f t="shared" si="1"/>
        <v>1220702</v>
      </c>
      <c r="H16" s="41">
        <v>395000</v>
      </c>
      <c r="I16" s="16">
        <f t="shared" si="2"/>
        <v>75050</v>
      </c>
      <c r="J16" s="16">
        <f t="shared" si="3"/>
        <v>470050</v>
      </c>
      <c r="K16" s="16">
        <f t="shared" si="4"/>
        <v>845376</v>
      </c>
    </row>
    <row r="17" spans="2:11" ht="15" customHeight="1">
      <c r="B17" s="7">
        <v>14</v>
      </c>
      <c r="C17" s="8" t="s">
        <v>137</v>
      </c>
      <c r="D17" s="9" t="s">
        <v>100</v>
      </c>
      <c r="E17" s="41">
        <v>1025800</v>
      </c>
      <c r="F17" s="16">
        <f t="shared" ref="F17:F80" si="5">E17*19%</f>
        <v>194902</v>
      </c>
      <c r="G17" s="16">
        <f t="shared" ref="G17:G74" si="6">E17+F17</f>
        <v>1220702</v>
      </c>
      <c r="H17" s="41">
        <v>395000</v>
      </c>
      <c r="I17" s="16">
        <f t="shared" si="2"/>
        <v>75050</v>
      </c>
      <c r="J17" s="16">
        <f t="shared" si="3"/>
        <v>470050</v>
      </c>
      <c r="K17" s="16">
        <f t="shared" si="4"/>
        <v>845376</v>
      </c>
    </row>
    <row r="18" spans="2:11" ht="15" customHeight="1">
      <c r="B18" s="7">
        <v>15</v>
      </c>
      <c r="C18" s="8" t="s">
        <v>138</v>
      </c>
      <c r="D18" s="9" t="s">
        <v>100</v>
      </c>
      <c r="E18" s="41">
        <v>1025800</v>
      </c>
      <c r="F18" s="16">
        <f t="shared" si="5"/>
        <v>194902</v>
      </c>
      <c r="G18" s="16">
        <f t="shared" si="6"/>
        <v>1220702</v>
      </c>
      <c r="H18" s="41">
        <v>395000</v>
      </c>
      <c r="I18" s="16">
        <f t="shared" si="2"/>
        <v>75050</v>
      </c>
      <c r="J18" s="16">
        <f t="shared" si="3"/>
        <v>470050</v>
      </c>
      <c r="K18" s="16">
        <f t="shared" si="4"/>
        <v>845376</v>
      </c>
    </row>
    <row r="19" spans="2:11" ht="26.25" customHeight="1">
      <c r="B19" s="7">
        <v>16</v>
      </c>
      <c r="C19" s="22" t="s">
        <v>66</v>
      </c>
      <c r="D19" s="48" t="s">
        <v>101</v>
      </c>
      <c r="E19" s="41">
        <v>689500</v>
      </c>
      <c r="F19" s="16">
        <f t="shared" si="5"/>
        <v>131005</v>
      </c>
      <c r="G19" s="74">
        <f>SUM(E19:F23)</f>
        <v>4102525</v>
      </c>
      <c r="H19" s="41">
        <v>448500</v>
      </c>
      <c r="I19" s="16">
        <f t="shared" si="2"/>
        <v>85215</v>
      </c>
      <c r="J19" s="74">
        <f>SUM(H19:I23)</f>
        <v>2668575</v>
      </c>
      <c r="K19" s="74">
        <f t="shared" si="4"/>
        <v>3385550</v>
      </c>
    </row>
    <row r="20" spans="2:11" ht="28.5" customHeight="1">
      <c r="B20" s="7">
        <v>17</v>
      </c>
      <c r="C20" s="22" t="s">
        <v>67</v>
      </c>
      <c r="D20" s="49"/>
      <c r="E20" s="41">
        <v>689500</v>
      </c>
      <c r="F20" s="16">
        <f t="shared" si="5"/>
        <v>131005</v>
      </c>
      <c r="G20" s="75"/>
      <c r="H20" s="41">
        <v>448500</v>
      </c>
      <c r="I20" s="16">
        <f t="shared" si="2"/>
        <v>85215</v>
      </c>
      <c r="J20" s="75"/>
      <c r="K20" s="75"/>
    </row>
    <row r="21" spans="2:11" ht="28.5" customHeight="1">
      <c r="B21" s="7">
        <v>18</v>
      </c>
      <c r="C21" s="22" t="s">
        <v>68</v>
      </c>
      <c r="D21" s="49"/>
      <c r="E21" s="41">
        <v>689500</v>
      </c>
      <c r="F21" s="16">
        <f t="shared" si="5"/>
        <v>131005</v>
      </c>
      <c r="G21" s="75"/>
      <c r="H21" s="41">
        <v>448500</v>
      </c>
      <c r="I21" s="16">
        <f t="shared" si="2"/>
        <v>85215</v>
      </c>
      <c r="J21" s="75"/>
      <c r="K21" s="75"/>
    </row>
    <row r="22" spans="2:11" ht="28.5" customHeight="1">
      <c r="B22" s="7">
        <v>19</v>
      </c>
      <c r="C22" s="22" t="s">
        <v>69</v>
      </c>
      <c r="D22" s="49"/>
      <c r="E22" s="41">
        <v>689500</v>
      </c>
      <c r="F22" s="16">
        <f t="shared" si="5"/>
        <v>131005</v>
      </c>
      <c r="G22" s="75"/>
      <c r="H22" s="41">
        <v>448500</v>
      </c>
      <c r="I22" s="16">
        <f t="shared" si="2"/>
        <v>85215</v>
      </c>
      <c r="J22" s="75"/>
      <c r="K22" s="75"/>
    </row>
    <row r="23" spans="2:11" ht="28.5" customHeight="1">
      <c r="B23" s="7">
        <v>20</v>
      </c>
      <c r="C23" s="22" t="s">
        <v>70</v>
      </c>
      <c r="D23" s="49"/>
      <c r="E23" s="41">
        <v>689500</v>
      </c>
      <c r="F23" s="16">
        <f t="shared" si="5"/>
        <v>131005</v>
      </c>
      <c r="G23" s="76"/>
      <c r="H23" s="41">
        <v>448500</v>
      </c>
      <c r="I23" s="16">
        <f t="shared" si="2"/>
        <v>85215</v>
      </c>
      <c r="J23" s="76"/>
      <c r="K23" s="76"/>
    </row>
    <row r="24" spans="2:11" ht="28.5" customHeight="1">
      <c r="B24" s="7">
        <v>21</v>
      </c>
      <c r="C24" s="22" t="s">
        <v>71</v>
      </c>
      <c r="D24" s="48" t="s">
        <v>102</v>
      </c>
      <c r="E24" s="41">
        <v>689500</v>
      </c>
      <c r="F24" s="16">
        <f t="shared" si="5"/>
        <v>131005</v>
      </c>
      <c r="G24" s="74">
        <f>SUM(E24:F26)</f>
        <v>2461515</v>
      </c>
      <c r="H24" s="41">
        <v>448500</v>
      </c>
      <c r="I24" s="16">
        <f t="shared" si="2"/>
        <v>85215</v>
      </c>
      <c r="J24" s="74">
        <f>SUM(H24:I26)</f>
        <v>1601145</v>
      </c>
      <c r="K24" s="74">
        <f>(G24+J24)/2</f>
        <v>2031330</v>
      </c>
    </row>
    <row r="25" spans="2:11" ht="28.5" customHeight="1">
      <c r="B25" s="7">
        <v>22</v>
      </c>
      <c r="C25" s="22" t="s">
        <v>72</v>
      </c>
      <c r="D25" s="49"/>
      <c r="E25" s="41">
        <v>689500</v>
      </c>
      <c r="F25" s="16">
        <f t="shared" si="5"/>
        <v>131005</v>
      </c>
      <c r="G25" s="75"/>
      <c r="H25" s="41">
        <v>448500</v>
      </c>
      <c r="I25" s="16">
        <f t="shared" si="2"/>
        <v>85215</v>
      </c>
      <c r="J25" s="75"/>
      <c r="K25" s="75"/>
    </row>
    <row r="26" spans="2:11" ht="28.5" customHeight="1">
      <c r="B26" s="7">
        <v>23</v>
      </c>
      <c r="C26" s="22" t="s">
        <v>73</v>
      </c>
      <c r="D26" s="49"/>
      <c r="E26" s="41">
        <v>689500</v>
      </c>
      <c r="F26" s="16">
        <f t="shared" si="5"/>
        <v>131005</v>
      </c>
      <c r="G26" s="76"/>
      <c r="H26" s="41">
        <v>448500</v>
      </c>
      <c r="I26" s="16">
        <f t="shared" si="2"/>
        <v>85215</v>
      </c>
      <c r="J26" s="76"/>
      <c r="K26" s="76"/>
    </row>
    <row r="27" spans="2:11" ht="18.75" customHeight="1">
      <c r="B27" s="7">
        <v>24</v>
      </c>
      <c r="C27" s="22" t="s">
        <v>19</v>
      </c>
      <c r="D27" s="22" t="s">
        <v>103</v>
      </c>
      <c r="E27" s="41">
        <v>725800</v>
      </c>
      <c r="F27" s="16">
        <f t="shared" si="5"/>
        <v>137902</v>
      </c>
      <c r="G27" s="16">
        <f t="shared" si="6"/>
        <v>863702</v>
      </c>
      <c r="H27" s="41">
        <v>340800</v>
      </c>
      <c r="I27" s="16">
        <f t="shared" si="2"/>
        <v>64752</v>
      </c>
      <c r="J27" s="16">
        <f t="shared" si="3"/>
        <v>405552</v>
      </c>
      <c r="K27" s="16">
        <f>(G27+J27)/2</f>
        <v>634627</v>
      </c>
    </row>
    <row r="28" spans="2:11" ht="15" customHeight="1">
      <c r="B28" s="7">
        <v>25</v>
      </c>
      <c r="C28" s="22" t="s">
        <v>21</v>
      </c>
      <c r="D28" s="22" t="s">
        <v>103</v>
      </c>
      <c r="E28" s="41">
        <v>725800</v>
      </c>
      <c r="F28" s="16">
        <f t="shared" si="5"/>
        <v>137902</v>
      </c>
      <c r="G28" s="16">
        <f t="shared" si="6"/>
        <v>863702</v>
      </c>
      <c r="H28" s="41">
        <v>340800</v>
      </c>
      <c r="I28" s="16">
        <f t="shared" si="2"/>
        <v>64752</v>
      </c>
      <c r="J28" s="16">
        <f t="shared" si="3"/>
        <v>405552</v>
      </c>
      <c r="K28" s="16">
        <f>(G28+J28)/2</f>
        <v>634627</v>
      </c>
    </row>
    <row r="29" spans="2:11" ht="15" customHeight="1">
      <c r="B29" s="7">
        <v>26</v>
      </c>
      <c r="C29" s="22" t="s">
        <v>22</v>
      </c>
      <c r="D29" s="22" t="s">
        <v>103</v>
      </c>
      <c r="E29" s="41">
        <v>725800</v>
      </c>
      <c r="F29" s="16">
        <f t="shared" si="5"/>
        <v>137902</v>
      </c>
      <c r="G29" s="16">
        <f t="shared" si="6"/>
        <v>863702</v>
      </c>
      <c r="H29" s="41">
        <v>340800</v>
      </c>
      <c r="I29" s="16">
        <f t="shared" si="2"/>
        <v>64752</v>
      </c>
      <c r="J29" s="16">
        <f t="shared" si="3"/>
        <v>405552</v>
      </c>
      <c r="K29" s="16">
        <f t="shared" ref="K29:K74" si="7">(G29+J29)/2</f>
        <v>634627</v>
      </c>
    </row>
    <row r="30" spans="2:11" ht="15" customHeight="1">
      <c r="B30" s="7">
        <v>27</v>
      </c>
      <c r="C30" s="22" t="s">
        <v>26</v>
      </c>
      <c r="D30" s="22" t="s">
        <v>104</v>
      </c>
      <c r="E30" s="41">
        <v>725800</v>
      </c>
      <c r="F30" s="16">
        <f t="shared" si="5"/>
        <v>137902</v>
      </c>
      <c r="G30" s="16">
        <f t="shared" si="6"/>
        <v>863702</v>
      </c>
      <c r="H30" s="41">
        <v>340800</v>
      </c>
      <c r="I30" s="16">
        <f t="shared" si="2"/>
        <v>64752</v>
      </c>
      <c r="J30" s="16">
        <f t="shared" si="3"/>
        <v>405552</v>
      </c>
      <c r="K30" s="16">
        <f t="shared" si="7"/>
        <v>634627</v>
      </c>
    </row>
    <row r="31" spans="2:11" ht="15" customHeight="1">
      <c r="B31" s="7">
        <v>28</v>
      </c>
      <c r="C31" s="22" t="s">
        <v>27</v>
      </c>
      <c r="D31" s="22" t="s">
        <v>104</v>
      </c>
      <c r="E31" s="41">
        <v>725800</v>
      </c>
      <c r="F31" s="16">
        <f t="shared" si="5"/>
        <v>137902</v>
      </c>
      <c r="G31" s="16">
        <f t="shared" si="6"/>
        <v>863702</v>
      </c>
      <c r="H31" s="41">
        <v>340800</v>
      </c>
      <c r="I31" s="16">
        <f t="shared" si="2"/>
        <v>64752</v>
      </c>
      <c r="J31" s="16">
        <f t="shared" si="3"/>
        <v>405552</v>
      </c>
      <c r="K31" s="16">
        <f t="shared" si="7"/>
        <v>634627</v>
      </c>
    </row>
    <row r="32" spans="2:11" ht="15" customHeight="1">
      <c r="B32" s="7">
        <v>29</v>
      </c>
      <c r="C32" s="22" t="s">
        <v>28</v>
      </c>
      <c r="D32" s="22" t="s">
        <v>104</v>
      </c>
      <c r="E32" s="41">
        <v>725800</v>
      </c>
      <c r="F32" s="16">
        <f t="shared" si="5"/>
        <v>137902</v>
      </c>
      <c r="G32" s="16">
        <f t="shared" si="6"/>
        <v>863702</v>
      </c>
      <c r="H32" s="41">
        <v>340800</v>
      </c>
      <c r="I32" s="16">
        <f t="shared" si="2"/>
        <v>64752</v>
      </c>
      <c r="J32" s="16">
        <f t="shared" si="3"/>
        <v>405552</v>
      </c>
      <c r="K32" s="16">
        <f t="shared" si="7"/>
        <v>634627</v>
      </c>
    </row>
    <row r="33" spans="2:11" ht="15" customHeight="1">
      <c r="B33" s="7">
        <v>30</v>
      </c>
      <c r="C33" s="22" t="s">
        <v>42</v>
      </c>
      <c r="D33" s="22" t="s">
        <v>103</v>
      </c>
      <c r="E33" s="41">
        <v>725800</v>
      </c>
      <c r="F33" s="16">
        <f t="shared" si="5"/>
        <v>137902</v>
      </c>
      <c r="G33" s="16">
        <f t="shared" si="6"/>
        <v>863702</v>
      </c>
      <c r="H33" s="41">
        <v>877500</v>
      </c>
      <c r="I33" s="16">
        <f t="shared" si="2"/>
        <v>166725</v>
      </c>
      <c r="J33" s="16">
        <f t="shared" si="3"/>
        <v>1044225</v>
      </c>
      <c r="K33" s="16">
        <f t="shared" si="7"/>
        <v>953963.5</v>
      </c>
    </row>
    <row r="34" spans="2:11" ht="15" customHeight="1">
      <c r="B34" s="7">
        <v>31</v>
      </c>
      <c r="C34" s="22" t="s">
        <v>43</v>
      </c>
      <c r="D34" s="22" t="s">
        <v>103</v>
      </c>
      <c r="E34" s="41">
        <v>725800</v>
      </c>
      <c r="F34" s="16">
        <f t="shared" si="5"/>
        <v>137902</v>
      </c>
      <c r="G34" s="16">
        <f t="shared" si="6"/>
        <v>863702</v>
      </c>
      <c r="H34" s="41">
        <v>340800</v>
      </c>
      <c r="I34" s="16">
        <f t="shared" si="2"/>
        <v>64752</v>
      </c>
      <c r="J34" s="16">
        <f t="shared" si="3"/>
        <v>405552</v>
      </c>
      <c r="K34" s="16">
        <f t="shared" si="7"/>
        <v>634627</v>
      </c>
    </row>
    <row r="35" spans="2:11" ht="15" customHeight="1">
      <c r="B35" s="7">
        <v>32</v>
      </c>
      <c r="C35" s="22" t="s">
        <v>44</v>
      </c>
      <c r="D35" s="22" t="s">
        <v>103</v>
      </c>
      <c r="E35" s="41">
        <v>725800</v>
      </c>
      <c r="F35" s="16">
        <f t="shared" si="5"/>
        <v>137902</v>
      </c>
      <c r="G35" s="16">
        <f t="shared" si="6"/>
        <v>863702</v>
      </c>
      <c r="H35" s="41">
        <v>877500</v>
      </c>
      <c r="I35" s="16">
        <f t="shared" si="2"/>
        <v>166725</v>
      </c>
      <c r="J35" s="16">
        <f t="shared" si="3"/>
        <v>1044225</v>
      </c>
      <c r="K35" s="16">
        <f t="shared" si="7"/>
        <v>953963.5</v>
      </c>
    </row>
    <row r="36" spans="2:11" ht="15" customHeight="1">
      <c r="B36" s="7">
        <v>33</v>
      </c>
      <c r="C36" s="22" t="s">
        <v>45</v>
      </c>
      <c r="D36" s="22" t="s">
        <v>103</v>
      </c>
      <c r="E36" s="41">
        <v>725800</v>
      </c>
      <c r="F36" s="16">
        <f t="shared" si="5"/>
        <v>137902</v>
      </c>
      <c r="G36" s="16">
        <f t="shared" si="6"/>
        <v>863702</v>
      </c>
      <c r="H36" s="41">
        <v>877500</v>
      </c>
      <c r="I36" s="16">
        <f t="shared" si="2"/>
        <v>166725</v>
      </c>
      <c r="J36" s="16">
        <f t="shared" si="3"/>
        <v>1044225</v>
      </c>
      <c r="K36" s="16">
        <f t="shared" si="7"/>
        <v>953963.5</v>
      </c>
    </row>
    <row r="37" spans="2:11" ht="15" customHeight="1">
      <c r="B37" s="7">
        <v>34</v>
      </c>
      <c r="C37" s="22" t="s">
        <v>46</v>
      </c>
      <c r="D37" s="22" t="s">
        <v>103</v>
      </c>
      <c r="E37" s="41">
        <v>725800</v>
      </c>
      <c r="F37" s="16">
        <f t="shared" si="5"/>
        <v>137902</v>
      </c>
      <c r="G37" s="16">
        <f t="shared" si="6"/>
        <v>863702</v>
      </c>
      <c r="H37" s="41">
        <v>877500</v>
      </c>
      <c r="I37" s="16">
        <f t="shared" si="2"/>
        <v>166725</v>
      </c>
      <c r="J37" s="16">
        <f t="shared" si="3"/>
        <v>1044225</v>
      </c>
      <c r="K37" s="16">
        <f t="shared" si="7"/>
        <v>953963.5</v>
      </c>
    </row>
    <row r="38" spans="2:11" ht="15" customHeight="1">
      <c r="B38" s="7">
        <v>35</v>
      </c>
      <c r="C38" s="22" t="s">
        <v>47</v>
      </c>
      <c r="D38" s="22" t="s">
        <v>103</v>
      </c>
      <c r="E38" s="41">
        <v>725800</v>
      </c>
      <c r="F38" s="16">
        <f t="shared" si="5"/>
        <v>137902</v>
      </c>
      <c r="G38" s="16">
        <f t="shared" si="6"/>
        <v>863702</v>
      </c>
      <c r="H38" s="41">
        <v>340800</v>
      </c>
      <c r="I38" s="16">
        <f t="shared" si="2"/>
        <v>64752</v>
      </c>
      <c r="J38" s="16">
        <f t="shared" si="3"/>
        <v>405552</v>
      </c>
      <c r="K38" s="16">
        <f t="shared" si="7"/>
        <v>634627</v>
      </c>
    </row>
    <row r="39" spans="2:11" ht="15" customHeight="1">
      <c r="B39" s="7">
        <v>36</v>
      </c>
      <c r="C39" s="22" t="s">
        <v>48</v>
      </c>
      <c r="D39" s="22" t="s">
        <v>105</v>
      </c>
      <c r="E39" s="41">
        <v>689500</v>
      </c>
      <c r="F39" s="16">
        <f t="shared" si="5"/>
        <v>131005</v>
      </c>
      <c r="G39" s="16">
        <f t="shared" si="6"/>
        <v>820505</v>
      </c>
      <c r="H39" s="41">
        <v>448500</v>
      </c>
      <c r="I39" s="16">
        <f t="shared" si="2"/>
        <v>85215</v>
      </c>
      <c r="J39" s="16">
        <f t="shared" si="3"/>
        <v>533715</v>
      </c>
      <c r="K39" s="16">
        <f t="shared" si="7"/>
        <v>677110</v>
      </c>
    </row>
    <row r="40" spans="2:11" ht="15" customHeight="1">
      <c r="B40" s="7">
        <v>37</v>
      </c>
      <c r="C40" s="22" t="s">
        <v>49</v>
      </c>
      <c r="D40" s="22" t="s">
        <v>105</v>
      </c>
      <c r="E40" s="41">
        <v>725800</v>
      </c>
      <c r="F40" s="16">
        <f t="shared" si="5"/>
        <v>137902</v>
      </c>
      <c r="G40" s="16">
        <f t="shared" si="6"/>
        <v>863702</v>
      </c>
      <c r="H40" s="41">
        <v>448500</v>
      </c>
      <c r="I40" s="16">
        <f t="shared" si="2"/>
        <v>85215</v>
      </c>
      <c r="J40" s="16">
        <f t="shared" si="3"/>
        <v>533715</v>
      </c>
      <c r="K40" s="16">
        <f t="shared" si="7"/>
        <v>698708.5</v>
      </c>
    </row>
    <row r="41" spans="2:11" ht="15" customHeight="1">
      <c r="B41" s="7">
        <v>38</v>
      </c>
      <c r="C41" s="22" t="s">
        <v>74</v>
      </c>
      <c r="D41" s="22" t="s">
        <v>103</v>
      </c>
      <c r="E41" s="41">
        <v>725800</v>
      </c>
      <c r="F41" s="16">
        <f t="shared" si="5"/>
        <v>137902</v>
      </c>
      <c r="G41" s="16">
        <f t="shared" si="6"/>
        <v>863702</v>
      </c>
      <c r="H41" s="41">
        <v>340800</v>
      </c>
      <c r="I41" s="16">
        <f t="shared" si="2"/>
        <v>64752</v>
      </c>
      <c r="J41" s="16">
        <f t="shared" si="3"/>
        <v>405552</v>
      </c>
      <c r="K41" s="16">
        <f t="shared" si="7"/>
        <v>634627</v>
      </c>
    </row>
    <row r="42" spans="2:11" ht="15" customHeight="1">
      <c r="B42" s="7">
        <v>39</v>
      </c>
      <c r="C42" s="22" t="s">
        <v>50</v>
      </c>
      <c r="D42" s="22" t="s">
        <v>103</v>
      </c>
      <c r="E42" s="41">
        <v>725800</v>
      </c>
      <c r="F42" s="16">
        <f t="shared" si="5"/>
        <v>137902</v>
      </c>
      <c r="G42" s="16">
        <f t="shared" si="6"/>
        <v>863702</v>
      </c>
      <c r="H42" s="41">
        <v>340800</v>
      </c>
      <c r="I42" s="16">
        <f t="shared" si="2"/>
        <v>64752</v>
      </c>
      <c r="J42" s="16">
        <f t="shared" si="3"/>
        <v>405552</v>
      </c>
      <c r="K42" s="16">
        <f t="shared" si="7"/>
        <v>634627</v>
      </c>
    </row>
    <row r="43" spans="2:11" ht="15" customHeight="1">
      <c r="B43" s="7">
        <v>40</v>
      </c>
      <c r="C43" s="22" t="s">
        <v>139</v>
      </c>
      <c r="D43" s="22" t="s">
        <v>109</v>
      </c>
      <c r="E43" s="41">
        <v>689500</v>
      </c>
      <c r="F43" s="16">
        <f t="shared" si="5"/>
        <v>131005</v>
      </c>
      <c r="G43" s="16">
        <f t="shared" si="6"/>
        <v>820505</v>
      </c>
      <c r="H43" s="41">
        <v>448500</v>
      </c>
      <c r="I43" s="16">
        <f t="shared" si="2"/>
        <v>85215</v>
      </c>
      <c r="J43" s="16">
        <f t="shared" si="3"/>
        <v>533715</v>
      </c>
      <c r="K43" s="16">
        <f t="shared" si="7"/>
        <v>677110</v>
      </c>
    </row>
    <row r="44" spans="2:11" ht="15" customHeight="1">
      <c r="B44" s="7">
        <v>41</v>
      </c>
      <c r="C44" s="22" t="s">
        <v>51</v>
      </c>
      <c r="D44" s="22" t="s">
        <v>103</v>
      </c>
      <c r="E44" s="41">
        <v>725800</v>
      </c>
      <c r="F44" s="16">
        <f t="shared" si="5"/>
        <v>137902</v>
      </c>
      <c r="G44" s="16">
        <f t="shared" si="6"/>
        <v>863702</v>
      </c>
      <c r="H44" s="41">
        <v>340800</v>
      </c>
      <c r="I44" s="16">
        <f t="shared" si="2"/>
        <v>64752</v>
      </c>
      <c r="J44" s="16">
        <f t="shared" si="3"/>
        <v>405552</v>
      </c>
      <c r="K44" s="16">
        <f t="shared" si="7"/>
        <v>634627</v>
      </c>
    </row>
    <row r="45" spans="2:11" ht="15" customHeight="1">
      <c r="B45" s="7">
        <v>42</v>
      </c>
      <c r="C45" s="22" t="s">
        <v>17</v>
      </c>
      <c r="D45" s="22" t="s">
        <v>103</v>
      </c>
      <c r="E45" s="41">
        <v>725800</v>
      </c>
      <c r="F45" s="16">
        <f t="shared" si="5"/>
        <v>137902</v>
      </c>
      <c r="G45" s="16">
        <f t="shared" si="6"/>
        <v>863702</v>
      </c>
      <c r="H45" s="41">
        <v>877500</v>
      </c>
      <c r="I45" s="16">
        <f t="shared" si="2"/>
        <v>166725</v>
      </c>
      <c r="J45" s="16">
        <f t="shared" si="3"/>
        <v>1044225</v>
      </c>
      <c r="K45" s="16">
        <f t="shared" si="7"/>
        <v>953963.5</v>
      </c>
    </row>
    <row r="46" spans="2:11" ht="15" customHeight="1">
      <c r="B46" s="7">
        <v>43</v>
      </c>
      <c r="C46" s="22" t="s">
        <v>34</v>
      </c>
      <c r="D46" s="22" t="s">
        <v>104</v>
      </c>
      <c r="E46" s="41">
        <v>725800</v>
      </c>
      <c r="F46" s="16">
        <f t="shared" si="5"/>
        <v>137902</v>
      </c>
      <c r="G46" s="16">
        <f t="shared" si="6"/>
        <v>863702</v>
      </c>
      <c r="H46" s="41">
        <v>340800</v>
      </c>
      <c r="I46" s="16">
        <f t="shared" si="2"/>
        <v>64752</v>
      </c>
      <c r="J46" s="16">
        <f t="shared" si="3"/>
        <v>405552</v>
      </c>
      <c r="K46" s="16">
        <f t="shared" si="7"/>
        <v>634627</v>
      </c>
    </row>
    <row r="47" spans="2:11" ht="15" customHeight="1">
      <c r="B47" s="7">
        <v>44</v>
      </c>
      <c r="C47" s="22" t="s">
        <v>35</v>
      </c>
      <c r="D47" s="22" t="s">
        <v>104</v>
      </c>
      <c r="E47" s="41">
        <v>725800</v>
      </c>
      <c r="F47" s="16">
        <f t="shared" si="5"/>
        <v>137902</v>
      </c>
      <c r="G47" s="16">
        <f t="shared" si="6"/>
        <v>863702</v>
      </c>
      <c r="H47" s="41">
        <v>448500</v>
      </c>
      <c r="I47" s="16">
        <f t="shared" si="2"/>
        <v>85215</v>
      </c>
      <c r="J47" s="16">
        <f t="shared" si="3"/>
        <v>533715</v>
      </c>
      <c r="K47" s="16">
        <f t="shared" si="7"/>
        <v>698708.5</v>
      </c>
    </row>
    <row r="48" spans="2:11" ht="15" customHeight="1">
      <c r="B48" s="7">
        <v>45</v>
      </c>
      <c r="C48" s="22" t="s">
        <v>36</v>
      </c>
      <c r="D48" s="22" t="s">
        <v>104</v>
      </c>
      <c r="E48" s="41">
        <v>725800</v>
      </c>
      <c r="F48" s="16">
        <f t="shared" si="5"/>
        <v>137902</v>
      </c>
      <c r="G48" s="16">
        <f t="shared" si="6"/>
        <v>863702</v>
      </c>
      <c r="H48" s="41">
        <v>448500</v>
      </c>
      <c r="I48" s="16">
        <f t="shared" si="2"/>
        <v>85215</v>
      </c>
      <c r="J48" s="16">
        <f t="shared" si="3"/>
        <v>533715</v>
      </c>
      <c r="K48" s="16">
        <f t="shared" si="7"/>
        <v>698708.5</v>
      </c>
    </row>
    <row r="49" spans="2:11" ht="15" customHeight="1">
      <c r="B49" s="7">
        <v>46</v>
      </c>
      <c r="C49" s="22" t="s">
        <v>37</v>
      </c>
      <c r="D49" s="22" t="s">
        <v>104</v>
      </c>
      <c r="E49" s="41">
        <v>725800</v>
      </c>
      <c r="F49" s="16">
        <f t="shared" si="5"/>
        <v>137902</v>
      </c>
      <c r="G49" s="16">
        <f t="shared" si="6"/>
        <v>863702</v>
      </c>
      <c r="H49" s="41">
        <v>340800</v>
      </c>
      <c r="I49" s="16">
        <f t="shared" si="2"/>
        <v>64752</v>
      </c>
      <c r="J49" s="16">
        <f t="shared" si="3"/>
        <v>405552</v>
      </c>
      <c r="K49" s="16">
        <f t="shared" si="7"/>
        <v>634627</v>
      </c>
    </row>
    <row r="50" spans="2:11" ht="15" customHeight="1">
      <c r="B50" s="7">
        <v>47</v>
      </c>
      <c r="C50" s="22" t="s">
        <v>38</v>
      </c>
      <c r="D50" s="22" t="s">
        <v>104</v>
      </c>
      <c r="E50" s="41">
        <v>725800</v>
      </c>
      <c r="F50" s="16">
        <f t="shared" si="5"/>
        <v>137902</v>
      </c>
      <c r="G50" s="16">
        <f t="shared" si="6"/>
        <v>863702</v>
      </c>
      <c r="H50" s="41">
        <v>448500</v>
      </c>
      <c r="I50" s="16">
        <f t="shared" si="2"/>
        <v>85215</v>
      </c>
      <c r="J50" s="16">
        <f t="shared" si="3"/>
        <v>533715</v>
      </c>
      <c r="K50" s="16">
        <f t="shared" si="7"/>
        <v>698708.5</v>
      </c>
    </row>
    <row r="51" spans="2:11" ht="15" customHeight="1">
      <c r="B51" s="7">
        <v>48</v>
      </c>
      <c r="C51" s="22" t="s">
        <v>39</v>
      </c>
      <c r="D51" s="22" t="s">
        <v>104</v>
      </c>
      <c r="E51" s="41">
        <v>725800</v>
      </c>
      <c r="F51" s="16">
        <f t="shared" si="5"/>
        <v>137902</v>
      </c>
      <c r="G51" s="16">
        <f t="shared" si="6"/>
        <v>863702</v>
      </c>
      <c r="H51" s="41">
        <v>340800</v>
      </c>
      <c r="I51" s="16">
        <f t="shared" si="2"/>
        <v>64752</v>
      </c>
      <c r="J51" s="16">
        <f t="shared" si="3"/>
        <v>405552</v>
      </c>
      <c r="K51" s="16">
        <f t="shared" si="7"/>
        <v>634627</v>
      </c>
    </row>
    <row r="52" spans="2:11" ht="15" customHeight="1">
      <c r="B52" s="7">
        <v>49</v>
      </c>
      <c r="C52" s="22" t="s">
        <v>40</v>
      </c>
      <c r="D52" s="22" t="s">
        <v>104</v>
      </c>
      <c r="E52" s="41">
        <v>725800</v>
      </c>
      <c r="F52" s="16">
        <f t="shared" si="5"/>
        <v>137902</v>
      </c>
      <c r="G52" s="16">
        <f t="shared" si="6"/>
        <v>863702</v>
      </c>
      <c r="H52" s="41">
        <v>340800</v>
      </c>
      <c r="I52" s="16">
        <f t="shared" si="2"/>
        <v>64752</v>
      </c>
      <c r="J52" s="16">
        <f t="shared" si="3"/>
        <v>405552</v>
      </c>
      <c r="K52" s="16">
        <f t="shared" si="7"/>
        <v>634627</v>
      </c>
    </row>
    <row r="53" spans="2:11" ht="15" customHeight="1">
      <c r="B53" s="7">
        <v>50</v>
      </c>
      <c r="C53" s="22" t="s">
        <v>41</v>
      </c>
      <c r="D53" s="22" t="s">
        <v>104</v>
      </c>
      <c r="E53" s="41">
        <v>725800</v>
      </c>
      <c r="F53" s="16">
        <f t="shared" si="5"/>
        <v>137902</v>
      </c>
      <c r="G53" s="16">
        <f t="shared" si="6"/>
        <v>863702</v>
      </c>
      <c r="H53" s="41">
        <v>340800</v>
      </c>
      <c r="I53" s="16">
        <f t="shared" si="2"/>
        <v>64752</v>
      </c>
      <c r="J53" s="16">
        <f t="shared" si="3"/>
        <v>405552</v>
      </c>
      <c r="K53" s="16">
        <f t="shared" si="7"/>
        <v>634627</v>
      </c>
    </row>
    <row r="54" spans="2:11" ht="15" customHeight="1">
      <c r="B54" s="7">
        <v>51</v>
      </c>
      <c r="C54" s="22" t="s">
        <v>52</v>
      </c>
      <c r="D54" s="22" t="s">
        <v>103</v>
      </c>
      <c r="E54" s="41">
        <v>725800</v>
      </c>
      <c r="F54" s="16">
        <f t="shared" si="5"/>
        <v>137902</v>
      </c>
      <c r="G54" s="16">
        <f t="shared" si="6"/>
        <v>863702</v>
      </c>
      <c r="H54" s="41">
        <v>877500</v>
      </c>
      <c r="I54" s="16">
        <f t="shared" si="2"/>
        <v>166725</v>
      </c>
      <c r="J54" s="16">
        <f t="shared" si="3"/>
        <v>1044225</v>
      </c>
      <c r="K54" s="16">
        <f t="shared" si="7"/>
        <v>953963.5</v>
      </c>
    </row>
    <row r="55" spans="2:11" ht="15" customHeight="1">
      <c r="B55" s="7">
        <v>52</v>
      </c>
      <c r="C55" s="22" t="s">
        <v>18</v>
      </c>
      <c r="D55" s="22" t="s">
        <v>105</v>
      </c>
      <c r="E55" s="41">
        <v>725800</v>
      </c>
      <c r="F55" s="16">
        <f t="shared" si="5"/>
        <v>137902</v>
      </c>
      <c r="G55" s="16">
        <f t="shared" si="6"/>
        <v>863702</v>
      </c>
      <c r="H55" s="41">
        <v>448500</v>
      </c>
      <c r="I55" s="16">
        <f t="shared" si="2"/>
        <v>85215</v>
      </c>
      <c r="J55" s="16">
        <f t="shared" si="3"/>
        <v>533715</v>
      </c>
      <c r="K55" s="16">
        <f t="shared" si="7"/>
        <v>698708.5</v>
      </c>
    </row>
    <row r="56" spans="2:11" ht="15" customHeight="1">
      <c r="B56" s="7">
        <v>53</v>
      </c>
      <c r="C56" s="22" t="s">
        <v>20</v>
      </c>
      <c r="D56" s="22" t="s">
        <v>103</v>
      </c>
      <c r="E56" s="41">
        <v>725800</v>
      </c>
      <c r="F56" s="16">
        <f t="shared" si="5"/>
        <v>137902</v>
      </c>
      <c r="G56" s="16">
        <f t="shared" si="6"/>
        <v>863702</v>
      </c>
      <c r="H56" s="41">
        <v>448500</v>
      </c>
      <c r="I56" s="16">
        <f t="shared" si="2"/>
        <v>85215</v>
      </c>
      <c r="J56" s="16">
        <f t="shared" si="3"/>
        <v>533715</v>
      </c>
      <c r="K56" s="16">
        <f t="shared" si="7"/>
        <v>698708.5</v>
      </c>
    </row>
    <row r="57" spans="2:11" ht="15" customHeight="1">
      <c r="B57" s="7">
        <v>54</v>
      </c>
      <c r="C57" s="22" t="s">
        <v>29</v>
      </c>
      <c r="D57" s="22" t="s">
        <v>104</v>
      </c>
      <c r="E57" s="41">
        <v>725800</v>
      </c>
      <c r="F57" s="16">
        <f t="shared" si="5"/>
        <v>137902</v>
      </c>
      <c r="G57" s="16">
        <f t="shared" si="6"/>
        <v>863702</v>
      </c>
      <c r="H57" s="41">
        <v>448500</v>
      </c>
      <c r="I57" s="16">
        <f t="shared" si="2"/>
        <v>85215</v>
      </c>
      <c r="J57" s="16">
        <f t="shared" si="3"/>
        <v>533715</v>
      </c>
      <c r="K57" s="16">
        <f t="shared" si="7"/>
        <v>698708.5</v>
      </c>
    </row>
    <row r="58" spans="2:11" ht="15" customHeight="1">
      <c r="B58" s="7">
        <v>55</v>
      </c>
      <c r="C58" s="22" t="s">
        <v>75</v>
      </c>
      <c r="D58" s="22" t="s">
        <v>104</v>
      </c>
      <c r="E58" s="41">
        <v>725800</v>
      </c>
      <c r="F58" s="16">
        <f t="shared" si="5"/>
        <v>137902</v>
      </c>
      <c r="G58" s="16">
        <f t="shared" si="6"/>
        <v>863702</v>
      </c>
      <c r="H58" s="41">
        <v>448500</v>
      </c>
      <c r="I58" s="16">
        <f t="shared" si="2"/>
        <v>85215</v>
      </c>
      <c r="J58" s="16">
        <f t="shared" si="3"/>
        <v>533715</v>
      </c>
      <c r="K58" s="16">
        <f t="shared" si="7"/>
        <v>698708.5</v>
      </c>
    </row>
    <row r="59" spans="2:11" ht="15" customHeight="1">
      <c r="B59" s="7">
        <v>56</v>
      </c>
      <c r="C59" s="22" t="s">
        <v>53</v>
      </c>
      <c r="D59" s="22" t="s">
        <v>103</v>
      </c>
      <c r="E59" s="41">
        <v>725800</v>
      </c>
      <c r="F59" s="16">
        <f t="shared" si="5"/>
        <v>137902</v>
      </c>
      <c r="G59" s="16">
        <f t="shared" si="6"/>
        <v>863702</v>
      </c>
      <c r="H59" s="41">
        <v>448500</v>
      </c>
      <c r="I59" s="16">
        <f t="shared" si="2"/>
        <v>85215</v>
      </c>
      <c r="J59" s="16">
        <f t="shared" si="3"/>
        <v>533715</v>
      </c>
      <c r="K59" s="16">
        <f t="shared" si="7"/>
        <v>698708.5</v>
      </c>
    </row>
    <row r="60" spans="2:11" ht="15" customHeight="1">
      <c r="B60" s="7">
        <v>57</v>
      </c>
      <c r="C60" s="22" t="s">
        <v>76</v>
      </c>
      <c r="D60" s="22" t="s">
        <v>106</v>
      </c>
      <c r="E60" s="41">
        <v>2177400</v>
      </c>
      <c r="F60" s="16">
        <f t="shared" si="5"/>
        <v>413706</v>
      </c>
      <c r="G60" s="16">
        <f t="shared" si="6"/>
        <v>2591106</v>
      </c>
      <c r="H60" s="41">
        <v>1795000</v>
      </c>
      <c r="I60" s="16">
        <f t="shared" si="2"/>
        <v>341050</v>
      </c>
      <c r="J60" s="16">
        <f t="shared" si="3"/>
        <v>2136050</v>
      </c>
      <c r="K60" s="16">
        <f t="shared" si="7"/>
        <v>2363578</v>
      </c>
    </row>
    <row r="61" spans="2:11" ht="15" customHeight="1">
      <c r="B61" s="7">
        <v>58</v>
      </c>
      <c r="C61" s="22" t="s">
        <v>23</v>
      </c>
      <c r="D61" s="22" t="s">
        <v>103</v>
      </c>
      <c r="E61" s="41">
        <v>725800</v>
      </c>
      <c r="F61" s="16">
        <f t="shared" si="5"/>
        <v>137902</v>
      </c>
      <c r="G61" s="16">
        <f t="shared" si="6"/>
        <v>863702</v>
      </c>
      <c r="H61" s="41">
        <v>340800</v>
      </c>
      <c r="I61" s="16">
        <f t="shared" si="2"/>
        <v>64752</v>
      </c>
      <c r="J61" s="16">
        <f t="shared" si="3"/>
        <v>405552</v>
      </c>
      <c r="K61" s="16">
        <f t="shared" si="7"/>
        <v>634627</v>
      </c>
    </row>
    <row r="62" spans="2:11" ht="15" customHeight="1">
      <c r="B62" s="7">
        <v>59</v>
      </c>
      <c r="C62" s="22" t="s">
        <v>24</v>
      </c>
      <c r="D62" s="22" t="s">
        <v>103</v>
      </c>
      <c r="E62" s="41">
        <v>725800</v>
      </c>
      <c r="F62" s="16">
        <f t="shared" si="5"/>
        <v>137902</v>
      </c>
      <c r="G62" s="16">
        <f t="shared" si="6"/>
        <v>863702</v>
      </c>
      <c r="H62" s="41">
        <v>340800</v>
      </c>
      <c r="I62" s="16">
        <f t="shared" si="2"/>
        <v>64752</v>
      </c>
      <c r="J62" s="16">
        <f t="shared" si="3"/>
        <v>405552</v>
      </c>
      <c r="K62" s="16">
        <f t="shared" si="7"/>
        <v>634627</v>
      </c>
    </row>
    <row r="63" spans="2:11" ht="15" customHeight="1">
      <c r="B63" s="7">
        <v>60</v>
      </c>
      <c r="C63" s="22" t="s">
        <v>25</v>
      </c>
      <c r="D63" s="22" t="s">
        <v>103</v>
      </c>
      <c r="E63" s="41">
        <v>725800</v>
      </c>
      <c r="F63" s="16">
        <f t="shared" si="5"/>
        <v>137902</v>
      </c>
      <c r="G63" s="16">
        <f t="shared" si="6"/>
        <v>863702</v>
      </c>
      <c r="H63" s="41">
        <v>340800</v>
      </c>
      <c r="I63" s="16">
        <f t="shared" si="2"/>
        <v>64752</v>
      </c>
      <c r="J63" s="16">
        <f t="shared" si="3"/>
        <v>405552</v>
      </c>
      <c r="K63" s="16">
        <f t="shared" si="7"/>
        <v>634627</v>
      </c>
    </row>
    <row r="64" spans="2:11" ht="15" customHeight="1">
      <c r="B64" s="7">
        <v>61</v>
      </c>
      <c r="C64" s="22" t="s">
        <v>30</v>
      </c>
      <c r="D64" s="22" t="s">
        <v>104</v>
      </c>
      <c r="E64" s="41">
        <v>725800</v>
      </c>
      <c r="F64" s="16">
        <f t="shared" si="5"/>
        <v>137902</v>
      </c>
      <c r="G64" s="16">
        <f t="shared" si="6"/>
        <v>863702</v>
      </c>
      <c r="H64" s="41">
        <v>340800</v>
      </c>
      <c r="I64" s="16">
        <f t="shared" si="2"/>
        <v>64752</v>
      </c>
      <c r="J64" s="16">
        <f t="shared" si="3"/>
        <v>405552</v>
      </c>
      <c r="K64" s="16">
        <f t="shared" si="7"/>
        <v>634627</v>
      </c>
    </row>
    <row r="65" spans="2:11" ht="15" customHeight="1">
      <c r="B65" s="7">
        <v>62</v>
      </c>
      <c r="C65" s="22" t="s">
        <v>31</v>
      </c>
      <c r="D65" s="22" t="s">
        <v>104</v>
      </c>
      <c r="E65" s="41">
        <v>725800</v>
      </c>
      <c r="F65" s="16">
        <f t="shared" si="5"/>
        <v>137902</v>
      </c>
      <c r="G65" s="16">
        <f t="shared" si="6"/>
        <v>863702</v>
      </c>
      <c r="H65" s="41">
        <v>340800</v>
      </c>
      <c r="I65" s="16">
        <f t="shared" si="2"/>
        <v>64752</v>
      </c>
      <c r="J65" s="16">
        <f t="shared" si="3"/>
        <v>405552</v>
      </c>
      <c r="K65" s="16">
        <f t="shared" si="7"/>
        <v>634627</v>
      </c>
    </row>
    <row r="66" spans="2:11" ht="15" customHeight="1">
      <c r="B66" s="7">
        <v>63</v>
      </c>
      <c r="C66" s="22" t="s">
        <v>32</v>
      </c>
      <c r="D66" s="22" t="s">
        <v>104</v>
      </c>
      <c r="E66" s="41">
        <v>725800</v>
      </c>
      <c r="F66" s="16">
        <f t="shared" si="5"/>
        <v>137902</v>
      </c>
      <c r="G66" s="16">
        <f t="shared" si="6"/>
        <v>863702</v>
      </c>
      <c r="H66" s="41">
        <v>448500</v>
      </c>
      <c r="I66" s="16">
        <f t="shared" si="2"/>
        <v>85215</v>
      </c>
      <c r="J66" s="16">
        <f t="shared" si="3"/>
        <v>533715</v>
      </c>
      <c r="K66" s="16">
        <f t="shared" si="7"/>
        <v>698708.5</v>
      </c>
    </row>
    <row r="67" spans="2:11" ht="15" customHeight="1">
      <c r="B67" s="7">
        <v>64</v>
      </c>
      <c r="C67" s="22" t="s">
        <v>33</v>
      </c>
      <c r="D67" s="22" t="s">
        <v>104</v>
      </c>
      <c r="E67" s="41">
        <v>725800</v>
      </c>
      <c r="F67" s="16">
        <f t="shared" si="5"/>
        <v>137902</v>
      </c>
      <c r="G67" s="16">
        <f t="shared" si="6"/>
        <v>863702</v>
      </c>
      <c r="H67" s="41">
        <v>448500</v>
      </c>
      <c r="I67" s="16">
        <f t="shared" si="2"/>
        <v>85215</v>
      </c>
      <c r="J67" s="16">
        <f t="shared" si="3"/>
        <v>533715</v>
      </c>
      <c r="K67" s="16">
        <f t="shared" si="7"/>
        <v>698708.5</v>
      </c>
    </row>
    <row r="68" spans="2:11" ht="15" customHeight="1">
      <c r="B68" s="7">
        <v>65</v>
      </c>
      <c r="C68" s="22" t="s">
        <v>54</v>
      </c>
      <c r="D68" s="22" t="s">
        <v>103</v>
      </c>
      <c r="E68" s="41">
        <v>725800</v>
      </c>
      <c r="F68" s="16">
        <f t="shared" si="5"/>
        <v>137902</v>
      </c>
      <c r="G68" s="16">
        <f t="shared" si="6"/>
        <v>863702</v>
      </c>
      <c r="H68" s="41">
        <v>340800</v>
      </c>
      <c r="I68" s="16">
        <f t="shared" si="2"/>
        <v>64752</v>
      </c>
      <c r="J68" s="16">
        <f t="shared" si="3"/>
        <v>405552</v>
      </c>
      <c r="K68" s="16">
        <f t="shared" si="7"/>
        <v>634627</v>
      </c>
    </row>
    <row r="69" spans="2:11" ht="15" customHeight="1">
      <c r="B69" s="7">
        <v>66</v>
      </c>
      <c r="C69" s="22" t="s">
        <v>55</v>
      </c>
      <c r="D69" s="22" t="s">
        <v>103</v>
      </c>
      <c r="E69" s="41">
        <v>725800</v>
      </c>
      <c r="F69" s="16">
        <f t="shared" si="5"/>
        <v>137902</v>
      </c>
      <c r="G69" s="16">
        <f t="shared" si="6"/>
        <v>863702</v>
      </c>
      <c r="H69" s="41">
        <v>340800</v>
      </c>
      <c r="I69" s="16">
        <f t="shared" ref="I69:I132" si="8">H69*19%</f>
        <v>64752</v>
      </c>
      <c r="J69" s="16">
        <f t="shared" ref="J69:J132" si="9">H69+I69</f>
        <v>405552</v>
      </c>
      <c r="K69" s="16">
        <f t="shared" si="7"/>
        <v>634627</v>
      </c>
    </row>
    <row r="70" spans="2:11" ht="15" customHeight="1">
      <c r="B70" s="7">
        <v>67</v>
      </c>
      <c r="C70" s="22" t="s">
        <v>56</v>
      </c>
      <c r="D70" s="22" t="s">
        <v>103</v>
      </c>
      <c r="E70" s="41">
        <v>725800</v>
      </c>
      <c r="F70" s="16">
        <f t="shared" si="5"/>
        <v>137902</v>
      </c>
      <c r="G70" s="16">
        <f t="shared" si="6"/>
        <v>863702</v>
      </c>
      <c r="H70" s="41">
        <v>448500</v>
      </c>
      <c r="I70" s="16">
        <f t="shared" si="8"/>
        <v>85215</v>
      </c>
      <c r="J70" s="16">
        <f t="shared" si="9"/>
        <v>533715</v>
      </c>
      <c r="K70" s="16">
        <f t="shared" si="7"/>
        <v>698708.5</v>
      </c>
    </row>
    <row r="71" spans="2:11" ht="15" customHeight="1">
      <c r="B71" s="7">
        <v>68</v>
      </c>
      <c r="C71" s="22" t="s">
        <v>57</v>
      </c>
      <c r="D71" s="22" t="s">
        <v>103</v>
      </c>
      <c r="E71" s="41">
        <v>689500</v>
      </c>
      <c r="F71" s="16">
        <f t="shared" si="5"/>
        <v>131005</v>
      </c>
      <c r="G71" s="16">
        <f t="shared" si="6"/>
        <v>820505</v>
      </c>
      <c r="H71" s="41">
        <v>448500</v>
      </c>
      <c r="I71" s="16">
        <f t="shared" si="8"/>
        <v>85215</v>
      </c>
      <c r="J71" s="16">
        <f t="shared" si="9"/>
        <v>533715</v>
      </c>
      <c r="K71" s="16">
        <f t="shared" si="7"/>
        <v>677110</v>
      </c>
    </row>
    <row r="72" spans="2:11" ht="15" customHeight="1">
      <c r="B72" s="7">
        <v>69</v>
      </c>
      <c r="C72" s="22">
        <v>36838</v>
      </c>
      <c r="D72" s="22" t="s">
        <v>105</v>
      </c>
      <c r="E72" s="41">
        <v>689500</v>
      </c>
      <c r="F72" s="16">
        <f t="shared" si="5"/>
        <v>131005</v>
      </c>
      <c r="G72" s="16">
        <f t="shared" si="6"/>
        <v>820505</v>
      </c>
      <c r="H72" s="41">
        <v>448500</v>
      </c>
      <c r="I72" s="16">
        <f t="shared" si="8"/>
        <v>85215</v>
      </c>
      <c r="J72" s="16">
        <f t="shared" si="9"/>
        <v>533715</v>
      </c>
      <c r="K72" s="16">
        <f t="shared" si="7"/>
        <v>677110</v>
      </c>
    </row>
    <row r="73" spans="2:11" ht="15" customHeight="1">
      <c r="B73" s="7">
        <v>70</v>
      </c>
      <c r="C73" s="22">
        <v>36840</v>
      </c>
      <c r="D73" s="22" t="s">
        <v>105</v>
      </c>
      <c r="E73" s="41">
        <v>725800</v>
      </c>
      <c r="F73" s="16">
        <f t="shared" si="5"/>
        <v>137902</v>
      </c>
      <c r="G73" s="16">
        <f t="shared" si="6"/>
        <v>863702</v>
      </c>
      <c r="H73" s="41">
        <v>877500</v>
      </c>
      <c r="I73" s="16">
        <f t="shared" si="8"/>
        <v>166725</v>
      </c>
      <c r="J73" s="16">
        <f t="shared" si="9"/>
        <v>1044225</v>
      </c>
      <c r="K73" s="16">
        <f t="shared" si="7"/>
        <v>953963.5</v>
      </c>
    </row>
    <row r="74" spans="2:11" ht="15" customHeight="1">
      <c r="B74" s="7">
        <v>71</v>
      </c>
      <c r="C74" s="22" t="s">
        <v>77</v>
      </c>
      <c r="D74" s="22" t="s">
        <v>104</v>
      </c>
      <c r="E74" s="41">
        <v>689500</v>
      </c>
      <c r="F74" s="16">
        <f t="shared" si="5"/>
        <v>131005</v>
      </c>
      <c r="G74" s="16">
        <f t="shared" si="6"/>
        <v>820505</v>
      </c>
      <c r="H74" s="41">
        <v>448500</v>
      </c>
      <c r="I74" s="16">
        <f t="shared" si="8"/>
        <v>85215</v>
      </c>
      <c r="J74" s="16">
        <f t="shared" si="9"/>
        <v>533715</v>
      </c>
      <c r="K74" s="16">
        <f t="shared" si="7"/>
        <v>677110</v>
      </c>
    </row>
    <row r="75" spans="2:11" ht="15" customHeight="1">
      <c r="B75" s="7">
        <v>72</v>
      </c>
      <c r="C75" s="22" t="s">
        <v>78</v>
      </c>
      <c r="D75" s="22" t="s">
        <v>107</v>
      </c>
      <c r="E75" s="41">
        <v>1458900</v>
      </c>
      <c r="F75" s="16">
        <f t="shared" si="5"/>
        <v>277191</v>
      </c>
      <c r="G75" s="74">
        <f>SUM(E75:F81)</f>
        <v>12152637</v>
      </c>
      <c r="H75" s="41">
        <v>1345500</v>
      </c>
      <c r="I75" s="16">
        <f t="shared" si="8"/>
        <v>255645</v>
      </c>
      <c r="J75" s="74">
        <f>SUM(H75:I81)</f>
        <v>11208015</v>
      </c>
      <c r="K75" s="74">
        <f>(G75+J75)/2</f>
        <v>11680326</v>
      </c>
    </row>
    <row r="76" spans="2:11" ht="15" customHeight="1">
      <c r="B76" s="7">
        <v>73</v>
      </c>
      <c r="C76" s="22" t="s">
        <v>79</v>
      </c>
      <c r="D76" s="22" t="s">
        <v>107</v>
      </c>
      <c r="E76" s="41">
        <v>1458900</v>
      </c>
      <c r="F76" s="16">
        <f t="shared" si="5"/>
        <v>277191</v>
      </c>
      <c r="G76" s="75"/>
      <c r="H76" s="41">
        <v>1345500</v>
      </c>
      <c r="I76" s="16">
        <f t="shared" si="8"/>
        <v>255645</v>
      </c>
      <c r="J76" s="75"/>
      <c r="K76" s="75"/>
    </row>
    <row r="77" spans="2:11" ht="15" customHeight="1">
      <c r="B77" s="7">
        <v>74</v>
      </c>
      <c r="C77" s="22" t="s">
        <v>80</v>
      </c>
      <c r="D77" s="22" t="s">
        <v>108</v>
      </c>
      <c r="E77" s="41">
        <v>1458900</v>
      </c>
      <c r="F77" s="16">
        <f t="shared" si="5"/>
        <v>277191</v>
      </c>
      <c r="G77" s="75"/>
      <c r="H77" s="41">
        <v>1345500</v>
      </c>
      <c r="I77" s="16">
        <f t="shared" si="8"/>
        <v>255645</v>
      </c>
      <c r="J77" s="75"/>
      <c r="K77" s="75"/>
    </row>
    <row r="78" spans="2:11" ht="15" customHeight="1">
      <c r="B78" s="7">
        <v>75</v>
      </c>
      <c r="C78" s="22" t="s">
        <v>81</v>
      </c>
      <c r="D78" s="22" t="s">
        <v>108</v>
      </c>
      <c r="E78" s="41">
        <v>1458900</v>
      </c>
      <c r="F78" s="16">
        <f t="shared" si="5"/>
        <v>277191</v>
      </c>
      <c r="G78" s="75"/>
      <c r="H78" s="41">
        <v>1345500</v>
      </c>
      <c r="I78" s="16">
        <f t="shared" si="8"/>
        <v>255645</v>
      </c>
      <c r="J78" s="75"/>
      <c r="K78" s="75"/>
    </row>
    <row r="79" spans="2:11" ht="15" customHeight="1">
      <c r="B79" s="7">
        <v>76</v>
      </c>
      <c r="C79" s="22" t="s">
        <v>82</v>
      </c>
      <c r="D79" s="22" t="s">
        <v>108</v>
      </c>
      <c r="E79" s="41">
        <v>1458900</v>
      </c>
      <c r="F79" s="16">
        <f t="shared" si="5"/>
        <v>277191</v>
      </c>
      <c r="G79" s="75"/>
      <c r="H79" s="41">
        <v>1345500</v>
      </c>
      <c r="I79" s="16">
        <f t="shared" si="8"/>
        <v>255645</v>
      </c>
      <c r="J79" s="75"/>
      <c r="K79" s="75"/>
    </row>
    <row r="80" spans="2:11" ht="15" customHeight="1">
      <c r="B80" s="7">
        <v>77</v>
      </c>
      <c r="C80" s="22" t="s">
        <v>83</v>
      </c>
      <c r="D80" s="22" t="s">
        <v>108</v>
      </c>
      <c r="E80" s="41">
        <v>1458900</v>
      </c>
      <c r="F80" s="16">
        <f t="shared" si="5"/>
        <v>277191</v>
      </c>
      <c r="G80" s="75"/>
      <c r="H80" s="41">
        <v>1345500</v>
      </c>
      <c r="I80" s="16">
        <f t="shared" si="8"/>
        <v>255645</v>
      </c>
      <c r="J80" s="75"/>
      <c r="K80" s="75"/>
    </row>
    <row r="81" spans="2:11" ht="15" customHeight="1">
      <c r="B81" s="7">
        <v>78</v>
      </c>
      <c r="C81" s="22" t="s">
        <v>84</v>
      </c>
      <c r="D81" s="22" t="s">
        <v>108</v>
      </c>
      <c r="E81" s="41">
        <v>1458900</v>
      </c>
      <c r="F81" s="16">
        <f t="shared" ref="F81:F144" si="10">E81*19%</f>
        <v>277191</v>
      </c>
      <c r="G81" s="76"/>
      <c r="H81" s="41">
        <v>1345500</v>
      </c>
      <c r="I81" s="16">
        <f t="shared" si="8"/>
        <v>255645</v>
      </c>
      <c r="J81" s="76"/>
      <c r="K81" s="76"/>
    </row>
    <row r="82" spans="2:11" ht="15" customHeight="1">
      <c r="B82" s="7">
        <v>79</v>
      </c>
      <c r="C82" s="22" t="s">
        <v>85</v>
      </c>
      <c r="D82" s="22" t="s">
        <v>113</v>
      </c>
      <c r="E82" s="41">
        <v>1280400</v>
      </c>
      <c r="F82" s="16">
        <f t="shared" si="10"/>
        <v>243276</v>
      </c>
      <c r="G82" s="74">
        <f>SUM(E82:F85)</f>
        <v>6094704</v>
      </c>
      <c r="H82" s="41">
        <v>877500</v>
      </c>
      <c r="I82" s="16">
        <f t="shared" si="8"/>
        <v>166725</v>
      </c>
      <c r="J82" s="74">
        <f>SUM(H82:I85)</f>
        <v>4176900</v>
      </c>
      <c r="K82" s="74">
        <f>(G82+J82)/2</f>
        <v>5135802</v>
      </c>
    </row>
    <row r="83" spans="2:11" ht="15" customHeight="1">
      <c r="B83" s="7">
        <v>80</v>
      </c>
      <c r="C83" s="22" t="s">
        <v>86</v>
      </c>
      <c r="D83" s="22" t="s">
        <v>113</v>
      </c>
      <c r="E83" s="41">
        <v>1280400</v>
      </c>
      <c r="F83" s="16">
        <f t="shared" si="10"/>
        <v>243276</v>
      </c>
      <c r="G83" s="75"/>
      <c r="H83" s="41">
        <v>877500</v>
      </c>
      <c r="I83" s="16">
        <f t="shared" si="8"/>
        <v>166725</v>
      </c>
      <c r="J83" s="75"/>
      <c r="K83" s="75"/>
    </row>
    <row r="84" spans="2:11" ht="15" customHeight="1">
      <c r="B84" s="7">
        <v>81</v>
      </c>
      <c r="C84" s="22" t="s">
        <v>87</v>
      </c>
      <c r="D84" s="22" t="s">
        <v>113</v>
      </c>
      <c r="E84" s="41">
        <v>1280400</v>
      </c>
      <c r="F84" s="16">
        <f t="shared" si="10"/>
        <v>243276</v>
      </c>
      <c r="G84" s="75"/>
      <c r="H84" s="41">
        <v>877500</v>
      </c>
      <c r="I84" s="16">
        <f t="shared" si="8"/>
        <v>166725</v>
      </c>
      <c r="J84" s="75"/>
      <c r="K84" s="75"/>
    </row>
    <row r="85" spans="2:11" ht="15" customHeight="1">
      <c r="B85" s="7">
        <v>82</v>
      </c>
      <c r="C85" s="22" t="s">
        <v>88</v>
      </c>
      <c r="D85" s="22" t="s">
        <v>113</v>
      </c>
      <c r="E85" s="41">
        <v>1280400</v>
      </c>
      <c r="F85" s="16">
        <f t="shared" si="10"/>
        <v>243276</v>
      </c>
      <c r="G85" s="76"/>
      <c r="H85" s="41">
        <v>877500</v>
      </c>
      <c r="I85" s="16">
        <f t="shared" si="8"/>
        <v>166725</v>
      </c>
      <c r="J85" s="76"/>
      <c r="K85" s="76"/>
    </row>
    <row r="86" spans="2:11" ht="15" customHeight="1">
      <c r="B86" s="7">
        <v>83</v>
      </c>
      <c r="C86" s="22" t="s">
        <v>89</v>
      </c>
      <c r="D86" s="48" t="s">
        <v>114</v>
      </c>
      <c r="E86" s="41">
        <v>1042400</v>
      </c>
      <c r="F86" s="16">
        <f t="shared" si="10"/>
        <v>198056</v>
      </c>
      <c r="G86" s="74">
        <f>SUM(E86:F92)</f>
        <v>8683192</v>
      </c>
      <c r="H86" s="41">
        <v>448500</v>
      </c>
      <c r="I86" s="16">
        <f t="shared" si="8"/>
        <v>85215</v>
      </c>
      <c r="J86" s="74">
        <f>SUM(H86:I92)</f>
        <v>3736005</v>
      </c>
      <c r="K86" s="74">
        <f>(G86+J86)/2</f>
        <v>6209598.5</v>
      </c>
    </row>
    <row r="87" spans="2:11" ht="15" customHeight="1">
      <c r="B87" s="7">
        <v>84</v>
      </c>
      <c r="C87" s="22" t="s">
        <v>90</v>
      </c>
      <c r="D87" s="49"/>
      <c r="E87" s="41">
        <v>1042400</v>
      </c>
      <c r="F87" s="16">
        <f t="shared" si="10"/>
        <v>198056</v>
      </c>
      <c r="G87" s="75"/>
      <c r="H87" s="41">
        <v>448500</v>
      </c>
      <c r="I87" s="16">
        <f t="shared" si="8"/>
        <v>85215</v>
      </c>
      <c r="J87" s="75"/>
      <c r="K87" s="75"/>
    </row>
    <row r="88" spans="2:11" ht="15" customHeight="1">
      <c r="B88" s="7">
        <v>85</v>
      </c>
      <c r="C88" s="22" t="s">
        <v>91</v>
      </c>
      <c r="D88" s="49"/>
      <c r="E88" s="41">
        <v>1042400</v>
      </c>
      <c r="F88" s="16">
        <f t="shared" si="10"/>
        <v>198056</v>
      </c>
      <c r="G88" s="75"/>
      <c r="H88" s="41">
        <v>448500</v>
      </c>
      <c r="I88" s="16">
        <f t="shared" si="8"/>
        <v>85215</v>
      </c>
      <c r="J88" s="75"/>
      <c r="K88" s="75"/>
    </row>
    <row r="89" spans="2:11" ht="15" customHeight="1">
      <c r="B89" s="7">
        <v>86</v>
      </c>
      <c r="C89" s="22" t="s">
        <v>92</v>
      </c>
      <c r="D89" s="49"/>
      <c r="E89" s="41">
        <v>1042400</v>
      </c>
      <c r="F89" s="16">
        <f t="shared" si="10"/>
        <v>198056</v>
      </c>
      <c r="G89" s="75"/>
      <c r="H89" s="41">
        <v>448500</v>
      </c>
      <c r="I89" s="16">
        <f t="shared" si="8"/>
        <v>85215</v>
      </c>
      <c r="J89" s="75"/>
      <c r="K89" s="75"/>
    </row>
    <row r="90" spans="2:11" ht="15" customHeight="1">
      <c r="B90" s="7">
        <v>87</v>
      </c>
      <c r="C90" s="22" t="s">
        <v>93</v>
      </c>
      <c r="D90" s="49"/>
      <c r="E90" s="41">
        <v>1042400</v>
      </c>
      <c r="F90" s="16">
        <f t="shared" si="10"/>
        <v>198056</v>
      </c>
      <c r="G90" s="75"/>
      <c r="H90" s="41">
        <v>448500</v>
      </c>
      <c r="I90" s="16">
        <f t="shared" si="8"/>
        <v>85215</v>
      </c>
      <c r="J90" s="75"/>
      <c r="K90" s="75"/>
    </row>
    <row r="91" spans="2:11" ht="15" customHeight="1">
      <c r="B91" s="7">
        <v>88</v>
      </c>
      <c r="C91" s="22" t="s">
        <v>94</v>
      </c>
      <c r="D91" s="22" t="s">
        <v>159</v>
      </c>
      <c r="E91" s="41">
        <v>1042400</v>
      </c>
      <c r="F91" s="16">
        <f t="shared" si="10"/>
        <v>198056</v>
      </c>
      <c r="G91" s="75"/>
      <c r="H91" s="41">
        <v>448500</v>
      </c>
      <c r="I91" s="16">
        <f t="shared" si="8"/>
        <v>85215</v>
      </c>
      <c r="J91" s="75"/>
      <c r="K91" s="75"/>
    </row>
    <row r="92" spans="2:11" ht="15" customHeight="1">
      <c r="B92" s="7">
        <v>89</v>
      </c>
      <c r="C92" s="22" t="s">
        <v>95</v>
      </c>
      <c r="D92" s="22" t="s">
        <v>160</v>
      </c>
      <c r="E92" s="41">
        <v>1042400</v>
      </c>
      <c r="F92" s="16">
        <f t="shared" si="10"/>
        <v>198056</v>
      </c>
      <c r="G92" s="76"/>
      <c r="H92" s="41">
        <v>448500</v>
      </c>
      <c r="I92" s="16">
        <f t="shared" si="8"/>
        <v>85215</v>
      </c>
      <c r="J92" s="76"/>
      <c r="K92" s="76"/>
    </row>
    <row r="93" spans="2:11" ht="15" customHeight="1">
      <c r="B93" s="7">
        <v>90</v>
      </c>
      <c r="C93" s="22" t="s">
        <v>140</v>
      </c>
      <c r="D93" s="22" t="s">
        <v>141</v>
      </c>
      <c r="E93" s="41">
        <v>689500</v>
      </c>
      <c r="F93" s="16">
        <f t="shared" si="10"/>
        <v>131005</v>
      </c>
      <c r="G93" s="16">
        <f t="shared" ref="G93:G103" si="11">E93+F93</f>
        <v>820505</v>
      </c>
      <c r="H93" s="41">
        <v>448500</v>
      </c>
      <c r="I93" s="16">
        <f t="shared" si="8"/>
        <v>85215</v>
      </c>
      <c r="J93" s="16">
        <f t="shared" si="9"/>
        <v>533715</v>
      </c>
      <c r="K93" s="16">
        <f>(G93+J93)/2</f>
        <v>677110</v>
      </c>
    </row>
    <row r="94" spans="2:11" ht="15" customHeight="1">
      <c r="B94" s="7">
        <v>91</v>
      </c>
      <c r="C94" s="22" t="s">
        <v>142</v>
      </c>
      <c r="D94" s="22" t="s">
        <v>104</v>
      </c>
      <c r="E94" s="41">
        <v>725800</v>
      </c>
      <c r="F94" s="16">
        <f t="shared" si="10"/>
        <v>137902</v>
      </c>
      <c r="G94" s="16">
        <f t="shared" si="11"/>
        <v>863702</v>
      </c>
      <c r="H94" s="41">
        <v>340800</v>
      </c>
      <c r="I94" s="16">
        <f t="shared" si="8"/>
        <v>64752</v>
      </c>
      <c r="J94" s="16">
        <f t="shared" si="9"/>
        <v>405552</v>
      </c>
      <c r="K94" s="16">
        <f t="shared" ref="K94:K157" si="12">(G94+J94)/2</f>
        <v>634627</v>
      </c>
    </row>
    <row r="95" spans="2:11" ht="15" customHeight="1">
      <c r="B95" s="7">
        <v>92</v>
      </c>
      <c r="C95" s="22" t="s">
        <v>143</v>
      </c>
      <c r="D95" s="22" t="s">
        <v>104</v>
      </c>
      <c r="E95" s="41">
        <v>725800</v>
      </c>
      <c r="F95" s="16">
        <f t="shared" si="10"/>
        <v>137902</v>
      </c>
      <c r="G95" s="16">
        <f t="shared" si="11"/>
        <v>863702</v>
      </c>
      <c r="H95" s="41">
        <v>340800</v>
      </c>
      <c r="I95" s="16">
        <f t="shared" si="8"/>
        <v>64752</v>
      </c>
      <c r="J95" s="16">
        <f t="shared" si="9"/>
        <v>405552</v>
      </c>
      <c r="K95" s="16">
        <f t="shared" si="12"/>
        <v>634627</v>
      </c>
    </row>
    <row r="96" spans="2:11" ht="15" customHeight="1">
      <c r="B96" s="7">
        <v>93</v>
      </c>
      <c r="C96" s="22" t="s">
        <v>144</v>
      </c>
      <c r="D96" s="22" t="s">
        <v>104</v>
      </c>
      <c r="E96" s="41">
        <v>725800</v>
      </c>
      <c r="F96" s="16">
        <f t="shared" si="10"/>
        <v>137902</v>
      </c>
      <c r="G96" s="16">
        <f t="shared" si="11"/>
        <v>863702</v>
      </c>
      <c r="H96" s="41">
        <v>340800</v>
      </c>
      <c r="I96" s="16">
        <f t="shared" si="8"/>
        <v>64752</v>
      </c>
      <c r="J96" s="16">
        <f t="shared" si="9"/>
        <v>405552</v>
      </c>
      <c r="K96" s="16">
        <f t="shared" si="12"/>
        <v>634627</v>
      </c>
    </row>
    <row r="97" spans="2:11" ht="15" customHeight="1">
      <c r="B97" s="7">
        <v>94</v>
      </c>
      <c r="C97" s="22" t="s">
        <v>145</v>
      </c>
      <c r="D97" s="22" t="s">
        <v>104</v>
      </c>
      <c r="E97" s="41">
        <v>725800</v>
      </c>
      <c r="F97" s="16">
        <f t="shared" si="10"/>
        <v>137902</v>
      </c>
      <c r="G97" s="16">
        <f t="shared" si="11"/>
        <v>863702</v>
      </c>
      <c r="H97" s="41">
        <v>340800</v>
      </c>
      <c r="I97" s="16">
        <f t="shared" si="8"/>
        <v>64752</v>
      </c>
      <c r="J97" s="16">
        <f t="shared" si="9"/>
        <v>405552</v>
      </c>
      <c r="K97" s="16">
        <f t="shared" si="12"/>
        <v>634627</v>
      </c>
    </row>
    <row r="98" spans="2:11" ht="15" customHeight="1">
      <c r="B98" s="7">
        <v>95</v>
      </c>
      <c r="C98" s="22" t="s">
        <v>146</v>
      </c>
      <c r="D98" s="22" t="s">
        <v>104</v>
      </c>
      <c r="E98" s="41">
        <v>725800</v>
      </c>
      <c r="F98" s="16">
        <f t="shared" si="10"/>
        <v>137902</v>
      </c>
      <c r="G98" s="16">
        <f t="shared" si="11"/>
        <v>863702</v>
      </c>
      <c r="H98" s="41">
        <v>340800</v>
      </c>
      <c r="I98" s="16">
        <f t="shared" si="8"/>
        <v>64752</v>
      </c>
      <c r="J98" s="16">
        <f t="shared" si="9"/>
        <v>405552</v>
      </c>
      <c r="K98" s="16">
        <f t="shared" si="12"/>
        <v>634627</v>
      </c>
    </row>
    <row r="99" spans="2:11" ht="15" customHeight="1">
      <c r="B99" s="7">
        <v>96</v>
      </c>
      <c r="C99" s="22" t="s">
        <v>147</v>
      </c>
      <c r="D99" s="22" t="s">
        <v>104</v>
      </c>
      <c r="E99" s="41">
        <v>725800</v>
      </c>
      <c r="F99" s="16">
        <f t="shared" si="10"/>
        <v>137902</v>
      </c>
      <c r="G99" s="16">
        <f t="shared" si="11"/>
        <v>863702</v>
      </c>
      <c r="H99" s="41">
        <v>340800</v>
      </c>
      <c r="I99" s="16">
        <f t="shared" si="8"/>
        <v>64752</v>
      </c>
      <c r="J99" s="16">
        <f t="shared" si="9"/>
        <v>405552</v>
      </c>
      <c r="K99" s="16">
        <f t="shared" si="12"/>
        <v>634627</v>
      </c>
    </row>
    <row r="100" spans="2:11" ht="15" customHeight="1">
      <c r="B100" s="7">
        <v>97</v>
      </c>
      <c r="C100" s="22" t="s">
        <v>148</v>
      </c>
      <c r="D100" s="22" t="s">
        <v>105</v>
      </c>
      <c r="E100" s="41">
        <v>689500</v>
      </c>
      <c r="F100" s="16">
        <f t="shared" si="10"/>
        <v>131005</v>
      </c>
      <c r="G100" s="16">
        <f t="shared" si="11"/>
        <v>820505</v>
      </c>
      <c r="H100" s="41">
        <v>448500</v>
      </c>
      <c r="I100" s="16">
        <f t="shared" si="8"/>
        <v>85215</v>
      </c>
      <c r="J100" s="16">
        <f t="shared" si="9"/>
        <v>533715</v>
      </c>
      <c r="K100" s="16">
        <f t="shared" si="12"/>
        <v>677110</v>
      </c>
    </row>
    <row r="101" spans="2:11" ht="15" customHeight="1">
      <c r="B101" s="7">
        <v>98</v>
      </c>
      <c r="C101" s="22" t="s">
        <v>149</v>
      </c>
      <c r="D101" s="22" t="s">
        <v>105</v>
      </c>
      <c r="E101" s="41">
        <v>689500</v>
      </c>
      <c r="F101" s="16">
        <f t="shared" si="10"/>
        <v>131005</v>
      </c>
      <c r="G101" s="16">
        <f t="shared" si="11"/>
        <v>820505</v>
      </c>
      <c r="H101" s="41">
        <v>448500</v>
      </c>
      <c r="I101" s="16">
        <f t="shared" si="8"/>
        <v>85215</v>
      </c>
      <c r="J101" s="16">
        <f t="shared" si="9"/>
        <v>533715</v>
      </c>
      <c r="K101" s="16">
        <f t="shared" si="12"/>
        <v>677110</v>
      </c>
    </row>
    <row r="102" spans="2:11" ht="15" customHeight="1">
      <c r="B102" s="7">
        <v>99</v>
      </c>
      <c r="C102" s="22" t="s">
        <v>150</v>
      </c>
      <c r="D102" s="22" t="s">
        <v>105</v>
      </c>
      <c r="E102" s="41">
        <v>689500</v>
      </c>
      <c r="F102" s="16">
        <f t="shared" si="10"/>
        <v>131005</v>
      </c>
      <c r="G102" s="16">
        <f t="shared" si="11"/>
        <v>820505</v>
      </c>
      <c r="H102" s="41">
        <v>448500</v>
      </c>
      <c r="I102" s="16">
        <f t="shared" si="8"/>
        <v>85215</v>
      </c>
      <c r="J102" s="16">
        <f t="shared" si="9"/>
        <v>533715</v>
      </c>
      <c r="K102" s="16">
        <f t="shared" si="12"/>
        <v>677110</v>
      </c>
    </row>
    <row r="103" spans="2:11" ht="15" customHeight="1">
      <c r="B103" s="7">
        <v>100</v>
      </c>
      <c r="C103" s="22" t="s">
        <v>151</v>
      </c>
      <c r="D103" s="22" t="s">
        <v>103</v>
      </c>
      <c r="E103" s="41">
        <v>725800</v>
      </c>
      <c r="F103" s="16">
        <f t="shared" si="10"/>
        <v>137902</v>
      </c>
      <c r="G103" s="16">
        <f t="shared" si="11"/>
        <v>863702</v>
      </c>
      <c r="H103" s="41">
        <v>340800</v>
      </c>
      <c r="I103" s="16">
        <f t="shared" si="8"/>
        <v>64752</v>
      </c>
      <c r="J103" s="16">
        <f t="shared" si="9"/>
        <v>405552</v>
      </c>
      <c r="K103" s="16">
        <f t="shared" si="12"/>
        <v>634627</v>
      </c>
    </row>
    <row r="104" spans="2:11" ht="15" customHeight="1">
      <c r="B104" s="7">
        <v>101</v>
      </c>
      <c r="C104" s="22" t="s">
        <v>152</v>
      </c>
      <c r="D104" s="22" t="s">
        <v>156</v>
      </c>
      <c r="E104" s="41">
        <v>725800</v>
      </c>
      <c r="F104" s="16">
        <f t="shared" si="10"/>
        <v>137902</v>
      </c>
      <c r="G104" s="16">
        <f>E104+F104</f>
        <v>863702</v>
      </c>
      <c r="H104" s="41">
        <v>340800</v>
      </c>
      <c r="I104" s="16">
        <f t="shared" si="8"/>
        <v>64752</v>
      </c>
      <c r="J104" s="16">
        <f t="shared" si="9"/>
        <v>405552</v>
      </c>
      <c r="K104" s="16">
        <f t="shared" si="12"/>
        <v>634627</v>
      </c>
    </row>
    <row r="105" spans="2:11" ht="15" customHeight="1">
      <c r="B105" s="7">
        <v>102</v>
      </c>
      <c r="C105" s="22" t="s">
        <v>153</v>
      </c>
      <c r="D105" s="22" t="s">
        <v>103</v>
      </c>
      <c r="E105" s="41">
        <v>725800</v>
      </c>
      <c r="F105" s="16">
        <f t="shared" si="10"/>
        <v>137902</v>
      </c>
      <c r="G105" s="16">
        <f t="shared" ref="G105:G168" si="13">E105+F105</f>
        <v>863702</v>
      </c>
      <c r="H105" s="41">
        <v>340800</v>
      </c>
      <c r="I105" s="16">
        <f t="shared" si="8"/>
        <v>64752</v>
      </c>
      <c r="J105" s="16">
        <f t="shared" si="9"/>
        <v>405552</v>
      </c>
      <c r="K105" s="16">
        <f t="shared" si="12"/>
        <v>634627</v>
      </c>
    </row>
    <row r="106" spans="2:11" ht="15" customHeight="1">
      <c r="B106" s="7">
        <v>103</v>
      </c>
      <c r="C106" s="22" t="s">
        <v>154</v>
      </c>
      <c r="D106" s="22" t="s">
        <v>105</v>
      </c>
      <c r="E106" s="41">
        <v>689500</v>
      </c>
      <c r="F106" s="16">
        <f t="shared" si="10"/>
        <v>131005</v>
      </c>
      <c r="G106" s="16">
        <f t="shared" si="13"/>
        <v>820505</v>
      </c>
      <c r="H106" s="41">
        <v>448500</v>
      </c>
      <c r="I106" s="16">
        <f t="shared" si="8"/>
        <v>85215</v>
      </c>
      <c r="J106" s="16">
        <f t="shared" si="9"/>
        <v>533715</v>
      </c>
      <c r="K106" s="16">
        <f t="shared" si="12"/>
        <v>677110</v>
      </c>
    </row>
    <row r="107" spans="2:11" ht="15" customHeight="1">
      <c r="B107" s="7">
        <v>104</v>
      </c>
      <c r="C107" s="22" t="s">
        <v>155</v>
      </c>
      <c r="D107" s="22" t="s">
        <v>105</v>
      </c>
      <c r="E107" s="41">
        <v>689500</v>
      </c>
      <c r="F107" s="16">
        <f t="shared" si="10"/>
        <v>131005</v>
      </c>
      <c r="G107" s="16">
        <f t="shared" si="13"/>
        <v>820505</v>
      </c>
      <c r="H107" s="41">
        <v>448500</v>
      </c>
      <c r="I107" s="16">
        <f t="shared" si="8"/>
        <v>85215</v>
      </c>
      <c r="J107" s="16">
        <f t="shared" si="9"/>
        <v>533715</v>
      </c>
      <c r="K107" s="16">
        <f t="shared" si="12"/>
        <v>677110</v>
      </c>
    </row>
    <row r="108" spans="2:11" ht="15" customHeight="1">
      <c r="B108" s="7">
        <v>105</v>
      </c>
      <c r="C108" s="11">
        <v>24685</v>
      </c>
      <c r="D108" s="13" t="s">
        <v>105</v>
      </c>
      <c r="E108" s="41">
        <v>689500</v>
      </c>
      <c r="F108" s="16">
        <f t="shared" si="10"/>
        <v>131005</v>
      </c>
      <c r="G108" s="16">
        <f t="shared" si="13"/>
        <v>820505</v>
      </c>
      <c r="H108" s="41">
        <v>448500</v>
      </c>
      <c r="I108" s="16">
        <f t="shared" si="8"/>
        <v>85215</v>
      </c>
      <c r="J108" s="16">
        <f t="shared" si="9"/>
        <v>533715</v>
      </c>
      <c r="K108" s="16">
        <f t="shared" si="12"/>
        <v>677110</v>
      </c>
    </row>
    <row r="109" spans="2:11" ht="17.25" customHeight="1">
      <c r="B109" s="7">
        <v>106</v>
      </c>
      <c r="C109" s="12">
        <v>25265</v>
      </c>
      <c r="D109" s="13" t="s">
        <v>103</v>
      </c>
      <c r="E109" s="41">
        <v>725800</v>
      </c>
      <c r="F109" s="16">
        <f t="shared" si="10"/>
        <v>137902</v>
      </c>
      <c r="G109" s="16">
        <f t="shared" si="13"/>
        <v>863702</v>
      </c>
      <c r="H109" s="41">
        <v>340800</v>
      </c>
      <c r="I109" s="16">
        <f t="shared" si="8"/>
        <v>64752</v>
      </c>
      <c r="J109" s="16">
        <f t="shared" si="9"/>
        <v>405552</v>
      </c>
      <c r="K109" s="16">
        <f t="shared" si="12"/>
        <v>634627</v>
      </c>
    </row>
    <row r="110" spans="2:11" ht="17.25" customHeight="1">
      <c r="B110" s="13">
        <v>107</v>
      </c>
      <c r="C110" s="13">
        <v>25266</v>
      </c>
      <c r="D110" s="13" t="s">
        <v>103</v>
      </c>
      <c r="E110" s="41">
        <v>725800</v>
      </c>
      <c r="F110" s="16">
        <f t="shared" si="10"/>
        <v>137902</v>
      </c>
      <c r="G110" s="16">
        <f t="shared" si="13"/>
        <v>863702</v>
      </c>
      <c r="H110" s="41">
        <v>340800</v>
      </c>
      <c r="I110" s="16">
        <f t="shared" si="8"/>
        <v>64752</v>
      </c>
      <c r="J110" s="16">
        <f t="shared" si="9"/>
        <v>405552</v>
      </c>
      <c r="K110" s="16">
        <f t="shared" si="12"/>
        <v>634627</v>
      </c>
    </row>
    <row r="111" spans="2:11" ht="15" customHeight="1">
      <c r="B111" s="13">
        <v>108</v>
      </c>
      <c r="C111" s="13">
        <v>28019</v>
      </c>
      <c r="D111" s="13" t="s">
        <v>103</v>
      </c>
      <c r="E111" s="41">
        <v>725800</v>
      </c>
      <c r="F111" s="16">
        <f t="shared" si="10"/>
        <v>137902</v>
      </c>
      <c r="G111" s="16">
        <f t="shared" si="13"/>
        <v>863702</v>
      </c>
      <c r="H111" s="41">
        <v>340800</v>
      </c>
      <c r="I111" s="16">
        <f t="shared" si="8"/>
        <v>64752</v>
      </c>
      <c r="J111" s="16">
        <f t="shared" si="9"/>
        <v>405552</v>
      </c>
      <c r="K111" s="16">
        <f t="shared" si="12"/>
        <v>634627</v>
      </c>
    </row>
    <row r="112" spans="2:11" ht="15" customHeight="1">
      <c r="B112" s="13">
        <v>109</v>
      </c>
      <c r="C112" s="13">
        <v>30298</v>
      </c>
      <c r="D112" s="13" t="s">
        <v>156</v>
      </c>
      <c r="E112" s="41">
        <v>725800</v>
      </c>
      <c r="F112" s="16">
        <f t="shared" si="10"/>
        <v>137902</v>
      </c>
      <c r="G112" s="16">
        <f t="shared" si="13"/>
        <v>863702</v>
      </c>
      <c r="H112" s="41">
        <v>340800</v>
      </c>
      <c r="I112" s="16">
        <f t="shared" si="8"/>
        <v>64752</v>
      </c>
      <c r="J112" s="16">
        <f t="shared" si="9"/>
        <v>405552</v>
      </c>
      <c r="K112" s="16">
        <f t="shared" si="12"/>
        <v>634627</v>
      </c>
    </row>
    <row r="113" spans="2:11" ht="15" customHeight="1">
      <c r="B113" s="13">
        <v>110</v>
      </c>
      <c r="C113" s="13">
        <v>30299</v>
      </c>
      <c r="D113" s="13" t="s">
        <v>156</v>
      </c>
      <c r="E113" s="41">
        <v>725800</v>
      </c>
      <c r="F113" s="16">
        <f t="shared" si="10"/>
        <v>137902</v>
      </c>
      <c r="G113" s="16">
        <f t="shared" si="13"/>
        <v>863702</v>
      </c>
      <c r="H113" s="41">
        <v>340800</v>
      </c>
      <c r="I113" s="16">
        <f t="shared" si="8"/>
        <v>64752</v>
      </c>
      <c r="J113" s="16">
        <f t="shared" si="9"/>
        <v>405552</v>
      </c>
      <c r="K113" s="16">
        <f t="shared" si="12"/>
        <v>634627</v>
      </c>
    </row>
    <row r="114" spans="2:11" ht="15" customHeight="1">
      <c r="B114" s="13">
        <v>111</v>
      </c>
      <c r="C114" s="13">
        <v>30300</v>
      </c>
      <c r="D114" s="13" t="s">
        <v>103</v>
      </c>
      <c r="E114" s="41">
        <v>725800</v>
      </c>
      <c r="F114" s="16">
        <f t="shared" si="10"/>
        <v>137902</v>
      </c>
      <c r="G114" s="16">
        <f t="shared" si="13"/>
        <v>863702</v>
      </c>
      <c r="H114" s="41">
        <v>340800</v>
      </c>
      <c r="I114" s="16">
        <f t="shared" si="8"/>
        <v>64752</v>
      </c>
      <c r="J114" s="16">
        <f t="shared" si="9"/>
        <v>405552</v>
      </c>
      <c r="K114" s="16">
        <f t="shared" si="12"/>
        <v>634627</v>
      </c>
    </row>
    <row r="115" spans="2:11" ht="15" customHeight="1">
      <c r="B115" s="13">
        <v>112</v>
      </c>
      <c r="C115" s="13">
        <v>30303</v>
      </c>
      <c r="D115" s="13" t="s">
        <v>156</v>
      </c>
      <c r="E115" s="41">
        <v>725800</v>
      </c>
      <c r="F115" s="16">
        <f t="shared" si="10"/>
        <v>137902</v>
      </c>
      <c r="G115" s="16">
        <f t="shared" si="13"/>
        <v>863702</v>
      </c>
      <c r="H115" s="41">
        <v>340800</v>
      </c>
      <c r="I115" s="16">
        <f t="shared" si="8"/>
        <v>64752</v>
      </c>
      <c r="J115" s="16">
        <f t="shared" si="9"/>
        <v>405552</v>
      </c>
      <c r="K115" s="16">
        <f t="shared" si="12"/>
        <v>634627</v>
      </c>
    </row>
    <row r="116" spans="2:11" ht="15" customHeight="1">
      <c r="B116" s="13">
        <v>113</v>
      </c>
      <c r="C116" s="13">
        <v>30775</v>
      </c>
      <c r="D116" s="13" t="s">
        <v>156</v>
      </c>
      <c r="E116" s="41">
        <v>725800</v>
      </c>
      <c r="F116" s="16">
        <f t="shared" si="10"/>
        <v>137902</v>
      </c>
      <c r="G116" s="16">
        <f t="shared" si="13"/>
        <v>863702</v>
      </c>
      <c r="H116" s="41">
        <v>340800</v>
      </c>
      <c r="I116" s="16">
        <f t="shared" si="8"/>
        <v>64752</v>
      </c>
      <c r="J116" s="16">
        <f t="shared" si="9"/>
        <v>405552</v>
      </c>
      <c r="K116" s="16">
        <f t="shared" si="12"/>
        <v>634627</v>
      </c>
    </row>
    <row r="117" spans="2:11" ht="15" customHeight="1">
      <c r="B117" s="13">
        <v>114</v>
      </c>
      <c r="C117" s="13">
        <v>30776</v>
      </c>
      <c r="D117" s="13" t="s">
        <v>156</v>
      </c>
      <c r="E117" s="41">
        <v>725800</v>
      </c>
      <c r="F117" s="16">
        <f t="shared" si="10"/>
        <v>137902</v>
      </c>
      <c r="G117" s="16">
        <f t="shared" si="13"/>
        <v>863702</v>
      </c>
      <c r="H117" s="41">
        <v>340800</v>
      </c>
      <c r="I117" s="16">
        <f t="shared" si="8"/>
        <v>64752</v>
      </c>
      <c r="J117" s="16">
        <f t="shared" si="9"/>
        <v>405552</v>
      </c>
      <c r="K117" s="16">
        <f t="shared" si="12"/>
        <v>634627</v>
      </c>
    </row>
    <row r="118" spans="2:11" ht="15" customHeight="1">
      <c r="B118" s="13">
        <v>115</v>
      </c>
      <c r="C118" s="13">
        <v>30777</v>
      </c>
      <c r="D118" s="13" t="s">
        <v>156</v>
      </c>
      <c r="E118" s="41">
        <v>725800</v>
      </c>
      <c r="F118" s="16">
        <f t="shared" si="10"/>
        <v>137902</v>
      </c>
      <c r="G118" s="16">
        <f t="shared" si="13"/>
        <v>863702</v>
      </c>
      <c r="H118" s="41">
        <v>340800</v>
      </c>
      <c r="I118" s="16">
        <f t="shared" si="8"/>
        <v>64752</v>
      </c>
      <c r="J118" s="16">
        <f t="shared" si="9"/>
        <v>405552</v>
      </c>
      <c r="K118" s="16">
        <f t="shared" si="12"/>
        <v>634627</v>
      </c>
    </row>
    <row r="119" spans="2:11" ht="15" customHeight="1">
      <c r="B119" s="13">
        <v>116</v>
      </c>
      <c r="C119" s="13">
        <v>30778</v>
      </c>
      <c r="D119" s="13" t="s">
        <v>156</v>
      </c>
      <c r="E119" s="41">
        <v>725800</v>
      </c>
      <c r="F119" s="16">
        <f t="shared" si="10"/>
        <v>137902</v>
      </c>
      <c r="G119" s="16">
        <f t="shared" si="13"/>
        <v>863702</v>
      </c>
      <c r="H119" s="41">
        <v>340800</v>
      </c>
      <c r="I119" s="16">
        <f t="shared" si="8"/>
        <v>64752</v>
      </c>
      <c r="J119" s="16">
        <f t="shared" si="9"/>
        <v>405552</v>
      </c>
      <c r="K119" s="16">
        <f t="shared" si="12"/>
        <v>634627</v>
      </c>
    </row>
    <row r="120" spans="2:11" ht="15" customHeight="1">
      <c r="B120" s="13">
        <v>117</v>
      </c>
      <c r="C120" s="13">
        <v>30783</v>
      </c>
      <c r="D120" s="13" t="s">
        <v>156</v>
      </c>
      <c r="E120" s="41">
        <v>725800</v>
      </c>
      <c r="F120" s="16">
        <f t="shared" si="10"/>
        <v>137902</v>
      </c>
      <c r="G120" s="16">
        <f t="shared" si="13"/>
        <v>863702</v>
      </c>
      <c r="H120" s="41">
        <v>340800</v>
      </c>
      <c r="I120" s="16">
        <f t="shared" si="8"/>
        <v>64752</v>
      </c>
      <c r="J120" s="16">
        <f t="shared" si="9"/>
        <v>405552</v>
      </c>
      <c r="K120" s="16">
        <f t="shared" si="12"/>
        <v>634627</v>
      </c>
    </row>
    <row r="121" spans="2:11" ht="15" customHeight="1">
      <c r="B121" s="13">
        <v>118</v>
      </c>
      <c r="C121" s="13">
        <v>30784</v>
      </c>
      <c r="D121" s="13" t="s">
        <v>156</v>
      </c>
      <c r="E121" s="41">
        <v>725800</v>
      </c>
      <c r="F121" s="16">
        <f t="shared" si="10"/>
        <v>137902</v>
      </c>
      <c r="G121" s="16">
        <f t="shared" si="13"/>
        <v>863702</v>
      </c>
      <c r="H121" s="41">
        <v>340800</v>
      </c>
      <c r="I121" s="16">
        <f t="shared" si="8"/>
        <v>64752</v>
      </c>
      <c r="J121" s="16">
        <f t="shared" si="9"/>
        <v>405552</v>
      </c>
      <c r="K121" s="16">
        <f t="shared" si="12"/>
        <v>634627</v>
      </c>
    </row>
    <row r="122" spans="2:11" ht="15" customHeight="1">
      <c r="B122" s="13">
        <v>119</v>
      </c>
      <c r="C122" s="13">
        <v>30785</v>
      </c>
      <c r="D122" s="13" t="s">
        <v>156</v>
      </c>
      <c r="E122" s="41">
        <v>725800</v>
      </c>
      <c r="F122" s="16">
        <f t="shared" si="10"/>
        <v>137902</v>
      </c>
      <c r="G122" s="16">
        <f t="shared" si="13"/>
        <v>863702</v>
      </c>
      <c r="H122" s="41">
        <v>340800</v>
      </c>
      <c r="I122" s="16">
        <f t="shared" si="8"/>
        <v>64752</v>
      </c>
      <c r="J122" s="16">
        <f t="shared" si="9"/>
        <v>405552</v>
      </c>
      <c r="K122" s="16">
        <f t="shared" si="12"/>
        <v>634627</v>
      </c>
    </row>
    <row r="123" spans="2:11" ht="15" customHeight="1">
      <c r="B123" s="13">
        <v>120</v>
      </c>
      <c r="C123" s="13">
        <v>30786</v>
      </c>
      <c r="D123" s="13" t="s">
        <v>156</v>
      </c>
      <c r="E123" s="41">
        <v>725800</v>
      </c>
      <c r="F123" s="16">
        <f t="shared" si="10"/>
        <v>137902</v>
      </c>
      <c r="G123" s="16">
        <f t="shared" si="13"/>
        <v>863702</v>
      </c>
      <c r="H123" s="41">
        <v>340800</v>
      </c>
      <c r="I123" s="16">
        <f t="shared" si="8"/>
        <v>64752</v>
      </c>
      <c r="J123" s="16">
        <f t="shared" si="9"/>
        <v>405552</v>
      </c>
      <c r="K123" s="16">
        <f t="shared" si="12"/>
        <v>634627</v>
      </c>
    </row>
    <row r="124" spans="2:11" ht="15" customHeight="1">
      <c r="B124" s="13">
        <v>121</v>
      </c>
      <c r="C124" s="13">
        <v>30787</v>
      </c>
      <c r="D124" s="13" t="s">
        <v>156</v>
      </c>
      <c r="E124" s="41">
        <v>725800</v>
      </c>
      <c r="F124" s="16">
        <f t="shared" si="10"/>
        <v>137902</v>
      </c>
      <c r="G124" s="16">
        <f t="shared" si="13"/>
        <v>863702</v>
      </c>
      <c r="H124" s="41">
        <v>340800</v>
      </c>
      <c r="I124" s="16">
        <f t="shared" si="8"/>
        <v>64752</v>
      </c>
      <c r="J124" s="16">
        <f t="shared" si="9"/>
        <v>405552</v>
      </c>
      <c r="K124" s="16">
        <f t="shared" si="12"/>
        <v>634627</v>
      </c>
    </row>
    <row r="125" spans="2:11" ht="15" customHeight="1">
      <c r="B125" s="13">
        <v>122</v>
      </c>
      <c r="C125" s="13">
        <v>30788</v>
      </c>
      <c r="D125" s="13" t="s">
        <v>156</v>
      </c>
      <c r="E125" s="41">
        <v>725800</v>
      </c>
      <c r="F125" s="16">
        <f t="shared" si="10"/>
        <v>137902</v>
      </c>
      <c r="G125" s="16">
        <f t="shared" si="13"/>
        <v>863702</v>
      </c>
      <c r="H125" s="41">
        <v>340800</v>
      </c>
      <c r="I125" s="16">
        <f t="shared" si="8"/>
        <v>64752</v>
      </c>
      <c r="J125" s="16">
        <f t="shared" si="9"/>
        <v>405552</v>
      </c>
      <c r="K125" s="16">
        <f t="shared" si="12"/>
        <v>634627</v>
      </c>
    </row>
    <row r="126" spans="2:11" ht="15" customHeight="1">
      <c r="B126" s="13">
        <v>123</v>
      </c>
      <c r="C126" s="13">
        <v>30803</v>
      </c>
      <c r="D126" s="13" t="s">
        <v>110</v>
      </c>
      <c r="E126" s="41">
        <v>725800</v>
      </c>
      <c r="F126" s="16">
        <f t="shared" si="10"/>
        <v>137902</v>
      </c>
      <c r="G126" s="16">
        <f t="shared" si="13"/>
        <v>863702</v>
      </c>
      <c r="H126" s="41">
        <v>340800</v>
      </c>
      <c r="I126" s="16">
        <f t="shared" si="8"/>
        <v>64752</v>
      </c>
      <c r="J126" s="16">
        <f t="shared" si="9"/>
        <v>405552</v>
      </c>
      <c r="K126" s="16">
        <f t="shared" si="12"/>
        <v>634627</v>
      </c>
    </row>
    <row r="127" spans="2:11" ht="15" customHeight="1">
      <c r="B127" s="13">
        <v>124</v>
      </c>
      <c r="C127" s="13">
        <v>30807</v>
      </c>
      <c r="D127" s="13" t="s">
        <v>156</v>
      </c>
      <c r="E127" s="41">
        <v>725800</v>
      </c>
      <c r="F127" s="16">
        <f t="shared" si="10"/>
        <v>137902</v>
      </c>
      <c r="G127" s="16">
        <f t="shared" si="13"/>
        <v>863702</v>
      </c>
      <c r="H127" s="41">
        <v>340800</v>
      </c>
      <c r="I127" s="16">
        <f t="shared" si="8"/>
        <v>64752</v>
      </c>
      <c r="J127" s="16">
        <f t="shared" si="9"/>
        <v>405552</v>
      </c>
      <c r="K127" s="16">
        <f t="shared" si="12"/>
        <v>634627</v>
      </c>
    </row>
    <row r="128" spans="2:11" ht="15" customHeight="1">
      <c r="B128" s="13">
        <v>125</v>
      </c>
      <c r="C128" s="13">
        <v>30812</v>
      </c>
      <c r="D128" s="13" t="s">
        <v>110</v>
      </c>
      <c r="E128" s="41">
        <v>725800</v>
      </c>
      <c r="F128" s="16">
        <f t="shared" si="10"/>
        <v>137902</v>
      </c>
      <c r="G128" s="16">
        <f t="shared" si="13"/>
        <v>863702</v>
      </c>
      <c r="H128" s="41">
        <v>340800</v>
      </c>
      <c r="I128" s="16">
        <f t="shared" si="8"/>
        <v>64752</v>
      </c>
      <c r="J128" s="16">
        <f t="shared" si="9"/>
        <v>405552</v>
      </c>
      <c r="K128" s="16">
        <f t="shared" si="12"/>
        <v>634627</v>
      </c>
    </row>
    <row r="129" spans="2:11" ht="15" customHeight="1">
      <c r="B129" s="13">
        <v>126</v>
      </c>
      <c r="C129" s="13">
        <v>37101</v>
      </c>
      <c r="D129" s="13" t="s">
        <v>103</v>
      </c>
      <c r="E129" s="41">
        <v>725800</v>
      </c>
      <c r="F129" s="16">
        <f t="shared" si="10"/>
        <v>137902</v>
      </c>
      <c r="G129" s="16">
        <f t="shared" si="13"/>
        <v>863702</v>
      </c>
      <c r="H129" s="41">
        <v>340800</v>
      </c>
      <c r="I129" s="16">
        <f t="shared" si="8"/>
        <v>64752</v>
      </c>
      <c r="J129" s="16">
        <f t="shared" si="9"/>
        <v>405552</v>
      </c>
      <c r="K129" s="16">
        <f t="shared" si="12"/>
        <v>634627</v>
      </c>
    </row>
    <row r="130" spans="2:11" ht="15" customHeight="1">
      <c r="B130" s="13">
        <v>127</v>
      </c>
      <c r="C130" s="13">
        <v>37102</v>
      </c>
      <c r="D130" s="13" t="s">
        <v>103</v>
      </c>
      <c r="E130" s="41">
        <v>725800</v>
      </c>
      <c r="F130" s="16">
        <f t="shared" si="10"/>
        <v>137902</v>
      </c>
      <c r="G130" s="16">
        <f t="shared" si="13"/>
        <v>863702</v>
      </c>
      <c r="H130" s="41">
        <v>340800</v>
      </c>
      <c r="I130" s="16">
        <f t="shared" si="8"/>
        <v>64752</v>
      </c>
      <c r="J130" s="16">
        <f t="shared" si="9"/>
        <v>405552</v>
      </c>
      <c r="K130" s="16">
        <f t="shared" si="12"/>
        <v>634627</v>
      </c>
    </row>
    <row r="131" spans="2:11" ht="15" customHeight="1">
      <c r="B131" s="13">
        <v>128</v>
      </c>
      <c r="C131" s="13">
        <v>37218</v>
      </c>
      <c r="D131" s="13" t="s">
        <v>110</v>
      </c>
      <c r="E131" s="41">
        <v>725800</v>
      </c>
      <c r="F131" s="16">
        <f t="shared" si="10"/>
        <v>137902</v>
      </c>
      <c r="G131" s="16">
        <f t="shared" si="13"/>
        <v>863702</v>
      </c>
      <c r="H131" s="41">
        <v>340800</v>
      </c>
      <c r="I131" s="16">
        <f t="shared" si="8"/>
        <v>64752</v>
      </c>
      <c r="J131" s="16">
        <f t="shared" si="9"/>
        <v>405552</v>
      </c>
      <c r="K131" s="16">
        <f t="shared" si="12"/>
        <v>634627</v>
      </c>
    </row>
    <row r="132" spans="2:11" ht="15" customHeight="1">
      <c r="B132" s="13">
        <v>129</v>
      </c>
      <c r="C132" s="13">
        <v>37219</v>
      </c>
      <c r="D132" s="13" t="s">
        <v>110</v>
      </c>
      <c r="E132" s="41">
        <v>725800</v>
      </c>
      <c r="F132" s="16">
        <f t="shared" si="10"/>
        <v>137902</v>
      </c>
      <c r="G132" s="16">
        <f t="shared" si="13"/>
        <v>863702</v>
      </c>
      <c r="H132" s="41">
        <v>340800</v>
      </c>
      <c r="I132" s="16">
        <f t="shared" si="8"/>
        <v>64752</v>
      </c>
      <c r="J132" s="16">
        <f t="shared" si="9"/>
        <v>405552</v>
      </c>
      <c r="K132" s="16">
        <f t="shared" si="12"/>
        <v>634627</v>
      </c>
    </row>
    <row r="133" spans="2:11" ht="15" customHeight="1">
      <c r="B133" s="13">
        <v>130</v>
      </c>
      <c r="C133" s="13">
        <v>37220</v>
      </c>
      <c r="D133" s="13" t="s">
        <v>110</v>
      </c>
      <c r="E133" s="41">
        <v>725800</v>
      </c>
      <c r="F133" s="16">
        <f t="shared" si="10"/>
        <v>137902</v>
      </c>
      <c r="G133" s="16">
        <f t="shared" si="13"/>
        <v>863702</v>
      </c>
      <c r="H133" s="41">
        <v>340800</v>
      </c>
      <c r="I133" s="16">
        <f t="shared" ref="I133:I168" si="14">H133*19%</f>
        <v>64752</v>
      </c>
      <c r="J133" s="16">
        <f t="shared" ref="J133:J168" si="15">H133+I133</f>
        <v>405552</v>
      </c>
      <c r="K133" s="16">
        <f t="shared" si="12"/>
        <v>634627</v>
      </c>
    </row>
    <row r="134" spans="2:11" ht="15" customHeight="1">
      <c r="B134" s="13">
        <v>131</v>
      </c>
      <c r="C134" s="13">
        <v>37633</v>
      </c>
      <c r="D134" s="13" t="s">
        <v>156</v>
      </c>
      <c r="E134" s="41">
        <v>725800</v>
      </c>
      <c r="F134" s="16">
        <f t="shared" si="10"/>
        <v>137902</v>
      </c>
      <c r="G134" s="16">
        <f t="shared" si="13"/>
        <v>863702</v>
      </c>
      <c r="H134" s="41">
        <v>340800</v>
      </c>
      <c r="I134" s="16">
        <f t="shared" si="14"/>
        <v>64752</v>
      </c>
      <c r="J134" s="16">
        <f t="shared" si="15"/>
        <v>405552</v>
      </c>
      <c r="K134" s="16">
        <f t="shared" si="12"/>
        <v>634627</v>
      </c>
    </row>
    <row r="135" spans="2:11" ht="15" customHeight="1">
      <c r="B135" s="13">
        <v>132</v>
      </c>
      <c r="C135" s="13">
        <v>37634</v>
      </c>
      <c r="D135" s="13" t="s">
        <v>156</v>
      </c>
      <c r="E135" s="41">
        <v>725800</v>
      </c>
      <c r="F135" s="16">
        <f t="shared" si="10"/>
        <v>137902</v>
      </c>
      <c r="G135" s="16">
        <f t="shared" si="13"/>
        <v>863702</v>
      </c>
      <c r="H135" s="41">
        <v>340800</v>
      </c>
      <c r="I135" s="16">
        <f t="shared" si="14"/>
        <v>64752</v>
      </c>
      <c r="J135" s="16">
        <f t="shared" si="15"/>
        <v>405552</v>
      </c>
      <c r="K135" s="16">
        <f t="shared" si="12"/>
        <v>634627</v>
      </c>
    </row>
    <row r="136" spans="2:11" ht="15" customHeight="1">
      <c r="B136" s="13">
        <v>133</v>
      </c>
      <c r="C136" s="13">
        <v>37635</v>
      </c>
      <c r="D136" s="13" t="s">
        <v>156</v>
      </c>
      <c r="E136" s="41">
        <v>725800</v>
      </c>
      <c r="F136" s="16">
        <f t="shared" si="10"/>
        <v>137902</v>
      </c>
      <c r="G136" s="16">
        <f t="shared" si="13"/>
        <v>863702</v>
      </c>
      <c r="H136" s="41">
        <v>340800</v>
      </c>
      <c r="I136" s="16">
        <f t="shared" si="14"/>
        <v>64752</v>
      </c>
      <c r="J136" s="16">
        <f t="shared" si="15"/>
        <v>405552</v>
      </c>
      <c r="K136" s="16">
        <f t="shared" si="12"/>
        <v>634627</v>
      </c>
    </row>
    <row r="137" spans="2:11" ht="15" customHeight="1">
      <c r="B137" s="13">
        <v>134</v>
      </c>
      <c r="C137" s="13">
        <v>37638</v>
      </c>
      <c r="D137" s="13" t="s">
        <v>156</v>
      </c>
      <c r="E137" s="41">
        <v>725800</v>
      </c>
      <c r="F137" s="16">
        <f t="shared" si="10"/>
        <v>137902</v>
      </c>
      <c r="G137" s="16">
        <f t="shared" si="13"/>
        <v>863702</v>
      </c>
      <c r="H137" s="41">
        <v>340800</v>
      </c>
      <c r="I137" s="16">
        <f t="shared" si="14"/>
        <v>64752</v>
      </c>
      <c r="J137" s="16">
        <f t="shared" si="15"/>
        <v>405552</v>
      </c>
      <c r="K137" s="16">
        <f t="shared" si="12"/>
        <v>634627</v>
      </c>
    </row>
    <row r="138" spans="2:11" ht="15" customHeight="1">
      <c r="B138" s="13">
        <v>135</v>
      </c>
      <c r="C138" s="13">
        <v>39491</v>
      </c>
      <c r="D138" s="13" t="s">
        <v>103</v>
      </c>
      <c r="E138" s="41">
        <v>725800</v>
      </c>
      <c r="F138" s="16">
        <f t="shared" si="10"/>
        <v>137902</v>
      </c>
      <c r="G138" s="16">
        <f t="shared" si="13"/>
        <v>863702</v>
      </c>
      <c r="H138" s="41">
        <v>340800</v>
      </c>
      <c r="I138" s="16">
        <f t="shared" si="14"/>
        <v>64752</v>
      </c>
      <c r="J138" s="16">
        <f t="shared" si="15"/>
        <v>405552</v>
      </c>
      <c r="K138" s="16">
        <f t="shared" si="12"/>
        <v>634627</v>
      </c>
    </row>
    <row r="139" spans="2:11" ht="15" customHeight="1">
      <c r="B139" s="13">
        <v>136</v>
      </c>
      <c r="C139" s="13">
        <v>39493</v>
      </c>
      <c r="D139" s="13" t="s">
        <v>103</v>
      </c>
      <c r="E139" s="41">
        <v>725800</v>
      </c>
      <c r="F139" s="16">
        <f t="shared" si="10"/>
        <v>137902</v>
      </c>
      <c r="G139" s="16">
        <f t="shared" si="13"/>
        <v>863702</v>
      </c>
      <c r="H139" s="41">
        <v>340800</v>
      </c>
      <c r="I139" s="16">
        <f t="shared" si="14"/>
        <v>64752</v>
      </c>
      <c r="J139" s="16">
        <f t="shared" si="15"/>
        <v>405552</v>
      </c>
      <c r="K139" s="16">
        <f t="shared" si="12"/>
        <v>634627</v>
      </c>
    </row>
    <row r="140" spans="2:11" ht="15" customHeight="1">
      <c r="B140" s="13">
        <v>137</v>
      </c>
      <c r="C140" s="13">
        <v>39496</v>
      </c>
      <c r="D140" s="13" t="s">
        <v>103</v>
      </c>
      <c r="E140" s="41">
        <v>725800</v>
      </c>
      <c r="F140" s="16">
        <f t="shared" si="10"/>
        <v>137902</v>
      </c>
      <c r="G140" s="16">
        <f t="shared" si="13"/>
        <v>863702</v>
      </c>
      <c r="H140" s="41">
        <v>340800</v>
      </c>
      <c r="I140" s="16">
        <f t="shared" si="14"/>
        <v>64752</v>
      </c>
      <c r="J140" s="16">
        <f t="shared" si="15"/>
        <v>405552</v>
      </c>
      <c r="K140" s="16">
        <f t="shared" si="12"/>
        <v>634627</v>
      </c>
    </row>
    <row r="141" spans="2:11" ht="15" customHeight="1">
      <c r="B141" s="13">
        <v>138</v>
      </c>
      <c r="C141" s="13">
        <v>41093</v>
      </c>
      <c r="D141" s="13" t="s">
        <v>156</v>
      </c>
      <c r="E141" s="41">
        <v>725800</v>
      </c>
      <c r="F141" s="16">
        <f t="shared" si="10"/>
        <v>137902</v>
      </c>
      <c r="G141" s="16">
        <f t="shared" si="13"/>
        <v>863702</v>
      </c>
      <c r="H141" s="41">
        <v>340800</v>
      </c>
      <c r="I141" s="16">
        <f t="shared" si="14"/>
        <v>64752</v>
      </c>
      <c r="J141" s="16">
        <f t="shared" si="15"/>
        <v>405552</v>
      </c>
      <c r="K141" s="16">
        <f t="shared" si="12"/>
        <v>634627</v>
      </c>
    </row>
    <row r="142" spans="2:11" ht="15" customHeight="1">
      <c r="B142" s="13">
        <v>139</v>
      </c>
      <c r="C142" s="13">
        <v>41094</v>
      </c>
      <c r="D142" s="13" t="s">
        <v>156</v>
      </c>
      <c r="E142" s="41">
        <v>725800</v>
      </c>
      <c r="F142" s="16">
        <f t="shared" si="10"/>
        <v>137902</v>
      </c>
      <c r="G142" s="16">
        <f t="shared" si="13"/>
        <v>863702</v>
      </c>
      <c r="H142" s="41">
        <v>340800</v>
      </c>
      <c r="I142" s="16">
        <f t="shared" si="14"/>
        <v>64752</v>
      </c>
      <c r="J142" s="16">
        <f t="shared" si="15"/>
        <v>405552</v>
      </c>
      <c r="K142" s="16">
        <f t="shared" si="12"/>
        <v>634627</v>
      </c>
    </row>
    <row r="143" spans="2:11" ht="15" customHeight="1">
      <c r="B143" s="13">
        <v>140</v>
      </c>
      <c r="C143" s="13">
        <v>41095</v>
      </c>
      <c r="D143" s="13" t="s">
        <v>156</v>
      </c>
      <c r="E143" s="41">
        <v>725800</v>
      </c>
      <c r="F143" s="16">
        <f t="shared" si="10"/>
        <v>137902</v>
      </c>
      <c r="G143" s="16">
        <f t="shared" si="13"/>
        <v>863702</v>
      </c>
      <c r="H143" s="41">
        <v>340800</v>
      </c>
      <c r="I143" s="16">
        <f t="shared" si="14"/>
        <v>64752</v>
      </c>
      <c r="J143" s="16">
        <f t="shared" si="15"/>
        <v>405552</v>
      </c>
      <c r="K143" s="16">
        <f t="shared" si="12"/>
        <v>634627</v>
      </c>
    </row>
    <row r="144" spans="2:11" ht="15" customHeight="1">
      <c r="B144" s="13">
        <v>141</v>
      </c>
      <c r="C144" s="13">
        <v>41096</v>
      </c>
      <c r="D144" s="13" t="s">
        <v>156</v>
      </c>
      <c r="E144" s="41">
        <v>725800</v>
      </c>
      <c r="F144" s="16">
        <f t="shared" si="10"/>
        <v>137902</v>
      </c>
      <c r="G144" s="16">
        <f t="shared" si="13"/>
        <v>863702</v>
      </c>
      <c r="H144" s="41">
        <v>340800</v>
      </c>
      <c r="I144" s="16">
        <f t="shared" si="14"/>
        <v>64752</v>
      </c>
      <c r="J144" s="16">
        <f t="shared" si="15"/>
        <v>405552</v>
      </c>
      <c r="K144" s="16">
        <f t="shared" si="12"/>
        <v>634627</v>
      </c>
    </row>
    <row r="145" spans="2:11" ht="15" customHeight="1">
      <c r="B145" s="13">
        <v>142</v>
      </c>
      <c r="C145" s="13">
        <v>41097</v>
      </c>
      <c r="D145" s="13" t="s">
        <v>156</v>
      </c>
      <c r="E145" s="41">
        <v>725800</v>
      </c>
      <c r="F145" s="16">
        <f t="shared" ref="F145:F168" si="16">E145*19%</f>
        <v>137902</v>
      </c>
      <c r="G145" s="16">
        <f t="shared" si="13"/>
        <v>863702</v>
      </c>
      <c r="H145" s="41">
        <v>340800</v>
      </c>
      <c r="I145" s="16">
        <f t="shared" si="14"/>
        <v>64752</v>
      </c>
      <c r="J145" s="16">
        <f t="shared" si="15"/>
        <v>405552</v>
      </c>
      <c r="K145" s="16">
        <f t="shared" si="12"/>
        <v>634627</v>
      </c>
    </row>
    <row r="146" spans="2:11" ht="15" customHeight="1">
      <c r="B146" s="13">
        <v>143</v>
      </c>
      <c r="C146" s="13">
        <v>41098</v>
      </c>
      <c r="D146" s="13" t="s">
        <v>156</v>
      </c>
      <c r="E146" s="41">
        <v>725800</v>
      </c>
      <c r="F146" s="16">
        <f t="shared" si="16"/>
        <v>137902</v>
      </c>
      <c r="G146" s="16">
        <f t="shared" si="13"/>
        <v>863702</v>
      </c>
      <c r="H146" s="41">
        <v>340800</v>
      </c>
      <c r="I146" s="16">
        <f t="shared" si="14"/>
        <v>64752</v>
      </c>
      <c r="J146" s="16">
        <f t="shared" si="15"/>
        <v>405552</v>
      </c>
      <c r="K146" s="16">
        <f t="shared" si="12"/>
        <v>634627</v>
      </c>
    </row>
    <row r="147" spans="2:11" ht="15" customHeight="1">
      <c r="B147" s="13">
        <v>144</v>
      </c>
      <c r="C147" s="13">
        <v>41099</v>
      </c>
      <c r="D147" s="13" t="s">
        <v>156</v>
      </c>
      <c r="E147" s="41">
        <v>725800</v>
      </c>
      <c r="F147" s="16">
        <f t="shared" si="16"/>
        <v>137902</v>
      </c>
      <c r="G147" s="16">
        <f t="shared" si="13"/>
        <v>863702</v>
      </c>
      <c r="H147" s="41">
        <v>340800</v>
      </c>
      <c r="I147" s="16">
        <f t="shared" si="14"/>
        <v>64752</v>
      </c>
      <c r="J147" s="16">
        <f t="shared" si="15"/>
        <v>405552</v>
      </c>
      <c r="K147" s="16">
        <f t="shared" si="12"/>
        <v>634627</v>
      </c>
    </row>
    <row r="148" spans="2:11" ht="15" customHeight="1">
      <c r="B148" s="13">
        <v>145</v>
      </c>
      <c r="C148" s="13">
        <v>41100</v>
      </c>
      <c r="D148" s="13" t="s">
        <v>156</v>
      </c>
      <c r="E148" s="41">
        <v>725800</v>
      </c>
      <c r="F148" s="16">
        <f t="shared" si="16"/>
        <v>137902</v>
      </c>
      <c r="G148" s="16">
        <f t="shared" si="13"/>
        <v>863702</v>
      </c>
      <c r="H148" s="41">
        <v>340800</v>
      </c>
      <c r="I148" s="16">
        <f t="shared" si="14"/>
        <v>64752</v>
      </c>
      <c r="J148" s="16">
        <f t="shared" si="15"/>
        <v>405552</v>
      </c>
      <c r="K148" s="16">
        <f t="shared" si="12"/>
        <v>634627</v>
      </c>
    </row>
    <row r="149" spans="2:11" ht="15" customHeight="1">
      <c r="B149" s="13">
        <v>146</v>
      </c>
      <c r="C149" s="13">
        <v>41101</v>
      </c>
      <c r="D149" s="13" t="s">
        <v>156</v>
      </c>
      <c r="E149" s="41">
        <v>725800</v>
      </c>
      <c r="F149" s="16">
        <f t="shared" si="16"/>
        <v>137902</v>
      </c>
      <c r="G149" s="16">
        <f t="shared" si="13"/>
        <v>863702</v>
      </c>
      <c r="H149" s="41">
        <v>340800</v>
      </c>
      <c r="I149" s="16">
        <f t="shared" si="14"/>
        <v>64752</v>
      </c>
      <c r="J149" s="16">
        <f t="shared" si="15"/>
        <v>405552</v>
      </c>
      <c r="K149" s="16">
        <f t="shared" si="12"/>
        <v>634627</v>
      </c>
    </row>
    <row r="150" spans="2:11" ht="15" customHeight="1">
      <c r="B150" s="13">
        <v>147</v>
      </c>
      <c r="C150" s="13">
        <v>41102</v>
      </c>
      <c r="D150" s="13" t="s">
        <v>156</v>
      </c>
      <c r="E150" s="41">
        <v>725800</v>
      </c>
      <c r="F150" s="16">
        <f t="shared" si="16"/>
        <v>137902</v>
      </c>
      <c r="G150" s="16">
        <f t="shared" si="13"/>
        <v>863702</v>
      </c>
      <c r="H150" s="41">
        <v>340800</v>
      </c>
      <c r="I150" s="16">
        <f t="shared" si="14"/>
        <v>64752</v>
      </c>
      <c r="J150" s="16">
        <f t="shared" si="15"/>
        <v>405552</v>
      </c>
      <c r="K150" s="16">
        <f t="shared" si="12"/>
        <v>634627</v>
      </c>
    </row>
    <row r="151" spans="2:11" ht="15" customHeight="1">
      <c r="B151" s="13">
        <v>148</v>
      </c>
      <c r="C151" s="13">
        <v>41103</v>
      </c>
      <c r="D151" s="13" t="s">
        <v>156</v>
      </c>
      <c r="E151" s="41">
        <v>725800</v>
      </c>
      <c r="F151" s="16">
        <f t="shared" si="16"/>
        <v>137902</v>
      </c>
      <c r="G151" s="16">
        <f t="shared" si="13"/>
        <v>863702</v>
      </c>
      <c r="H151" s="41">
        <v>340800</v>
      </c>
      <c r="I151" s="16">
        <f t="shared" si="14"/>
        <v>64752</v>
      </c>
      <c r="J151" s="16">
        <f t="shared" si="15"/>
        <v>405552</v>
      </c>
      <c r="K151" s="16">
        <f t="shared" si="12"/>
        <v>634627</v>
      </c>
    </row>
    <row r="152" spans="2:11" ht="15" customHeight="1">
      <c r="B152" s="13">
        <v>149</v>
      </c>
      <c r="C152" s="13">
        <v>41104</v>
      </c>
      <c r="D152" s="13" t="s">
        <v>156</v>
      </c>
      <c r="E152" s="41">
        <v>725800</v>
      </c>
      <c r="F152" s="16">
        <f t="shared" si="16"/>
        <v>137902</v>
      </c>
      <c r="G152" s="16">
        <f t="shared" si="13"/>
        <v>863702</v>
      </c>
      <c r="H152" s="41">
        <v>340800</v>
      </c>
      <c r="I152" s="16">
        <f t="shared" si="14"/>
        <v>64752</v>
      </c>
      <c r="J152" s="16">
        <f t="shared" si="15"/>
        <v>405552</v>
      </c>
      <c r="K152" s="16">
        <f t="shared" si="12"/>
        <v>634627</v>
      </c>
    </row>
    <row r="153" spans="2:11" ht="15" customHeight="1">
      <c r="B153" s="13">
        <v>150</v>
      </c>
      <c r="C153" s="13">
        <v>41105</v>
      </c>
      <c r="D153" s="13" t="s">
        <v>156</v>
      </c>
      <c r="E153" s="41">
        <v>725800</v>
      </c>
      <c r="F153" s="16">
        <f t="shared" si="16"/>
        <v>137902</v>
      </c>
      <c r="G153" s="16">
        <f t="shared" si="13"/>
        <v>863702</v>
      </c>
      <c r="H153" s="41">
        <v>340800</v>
      </c>
      <c r="I153" s="16">
        <f t="shared" si="14"/>
        <v>64752</v>
      </c>
      <c r="J153" s="16">
        <f t="shared" si="15"/>
        <v>405552</v>
      </c>
      <c r="K153" s="16">
        <f t="shared" si="12"/>
        <v>634627</v>
      </c>
    </row>
    <row r="154" spans="2:11" ht="15" customHeight="1">
      <c r="B154" s="13">
        <v>151</v>
      </c>
      <c r="C154" s="13">
        <v>41106</v>
      </c>
      <c r="D154" s="13" t="s">
        <v>156</v>
      </c>
      <c r="E154" s="41">
        <v>725800</v>
      </c>
      <c r="F154" s="16">
        <f t="shared" si="16"/>
        <v>137902</v>
      </c>
      <c r="G154" s="16">
        <f t="shared" si="13"/>
        <v>863702</v>
      </c>
      <c r="H154" s="41">
        <v>340800</v>
      </c>
      <c r="I154" s="16">
        <f t="shared" si="14"/>
        <v>64752</v>
      </c>
      <c r="J154" s="16">
        <f t="shared" si="15"/>
        <v>405552</v>
      </c>
      <c r="K154" s="16">
        <f t="shared" si="12"/>
        <v>634627</v>
      </c>
    </row>
    <row r="155" spans="2:11" ht="15" customHeight="1">
      <c r="B155" s="13">
        <v>152</v>
      </c>
      <c r="C155" s="13">
        <v>41107</v>
      </c>
      <c r="D155" s="13" t="s">
        <v>156</v>
      </c>
      <c r="E155" s="41">
        <v>725800</v>
      </c>
      <c r="F155" s="16">
        <f t="shared" si="16"/>
        <v>137902</v>
      </c>
      <c r="G155" s="16">
        <f t="shared" si="13"/>
        <v>863702</v>
      </c>
      <c r="H155" s="41">
        <v>340800</v>
      </c>
      <c r="I155" s="16">
        <f t="shared" si="14"/>
        <v>64752</v>
      </c>
      <c r="J155" s="16">
        <f t="shared" si="15"/>
        <v>405552</v>
      </c>
      <c r="K155" s="16">
        <f t="shared" si="12"/>
        <v>634627</v>
      </c>
    </row>
    <row r="156" spans="2:11" ht="15" customHeight="1">
      <c r="B156" s="13">
        <v>153</v>
      </c>
      <c r="C156" s="13">
        <v>41108</v>
      </c>
      <c r="D156" s="13" t="s">
        <v>156</v>
      </c>
      <c r="E156" s="41">
        <v>725800</v>
      </c>
      <c r="F156" s="16">
        <f t="shared" si="16"/>
        <v>137902</v>
      </c>
      <c r="G156" s="16">
        <f t="shared" si="13"/>
        <v>863702</v>
      </c>
      <c r="H156" s="41">
        <v>340800</v>
      </c>
      <c r="I156" s="16">
        <f t="shared" si="14"/>
        <v>64752</v>
      </c>
      <c r="J156" s="16">
        <f t="shared" si="15"/>
        <v>405552</v>
      </c>
      <c r="K156" s="16">
        <f t="shared" si="12"/>
        <v>634627</v>
      </c>
    </row>
    <row r="157" spans="2:11" ht="15" customHeight="1">
      <c r="B157" s="13">
        <v>154</v>
      </c>
      <c r="C157" s="13">
        <v>41109</v>
      </c>
      <c r="D157" s="13" t="s">
        <v>156</v>
      </c>
      <c r="E157" s="41">
        <v>725800</v>
      </c>
      <c r="F157" s="16">
        <f t="shared" si="16"/>
        <v>137902</v>
      </c>
      <c r="G157" s="16">
        <f t="shared" si="13"/>
        <v>863702</v>
      </c>
      <c r="H157" s="41">
        <v>340800</v>
      </c>
      <c r="I157" s="16">
        <f t="shared" si="14"/>
        <v>64752</v>
      </c>
      <c r="J157" s="16">
        <f t="shared" si="15"/>
        <v>405552</v>
      </c>
      <c r="K157" s="16">
        <f t="shared" si="12"/>
        <v>634627</v>
      </c>
    </row>
    <row r="158" spans="2:11" ht="15" customHeight="1">
      <c r="B158" s="13">
        <v>155</v>
      </c>
      <c r="C158" s="13">
        <v>41110</v>
      </c>
      <c r="D158" s="13" t="s">
        <v>156</v>
      </c>
      <c r="E158" s="41">
        <v>725800</v>
      </c>
      <c r="F158" s="16">
        <f t="shared" si="16"/>
        <v>137902</v>
      </c>
      <c r="G158" s="16">
        <f t="shared" si="13"/>
        <v>863702</v>
      </c>
      <c r="H158" s="41">
        <v>340800</v>
      </c>
      <c r="I158" s="16">
        <f t="shared" si="14"/>
        <v>64752</v>
      </c>
      <c r="J158" s="16">
        <f t="shared" si="15"/>
        <v>405552</v>
      </c>
      <c r="K158" s="16">
        <f t="shared" ref="K158:K168" si="17">(G158+J158)/2</f>
        <v>634627</v>
      </c>
    </row>
    <row r="159" spans="2:11" ht="15" customHeight="1">
      <c r="B159" s="13">
        <v>156</v>
      </c>
      <c r="C159" s="13" t="s">
        <v>158</v>
      </c>
      <c r="D159" s="13" t="s">
        <v>103</v>
      </c>
      <c r="E159" s="41">
        <v>989600</v>
      </c>
      <c r="F159" s="16">
        <f t="shared" si="16"/>
        <v>188024</v>
      </c>
      <c r="G159" s="16">
        <f t="shared" si="13"/>
        <v>1177624</v>
      </c>
      <c r="H159" s="41">
        <v>340800</v>
      </c>
      <c r="I159" s="16">
        <f t="shared" si="14"/>
        <v>64752</v>
      </c>
      <c r="J159" s="16">
        <f t="shared" si="15"/>
        <v>405552</v>
      </c>
      <c r="K159" s="16">
        <f t="shared" si="17"/>
        <v>791588</v>
      </c>
    </row>
    <row r="160" spans="2:11" ht="15" customHeight="1">
      <c r="B160" s="13">
        <v>157</v>
      </c>
      <c r="C160" s="13" t="s">
        <v>14</v>
      </c>
      <c r="D160" s="13" t="s">
        <v>104</v>
      </c>
      <c r="E160" s="41">
        <v>989600</v>
      </c>
      <c r="F160" s="16">
        <f t="shared" si="16"/>
        <v>188024</v>
      </c>
      <c r="G160" s="16">
        <f t="shared" si="13"/>
        <v>1177624</v>
      </c>
      <c r="H160" s="41">
        <v>340800</v>
      </c>
      <c r="I160" s="16">
        <f t="shared" si="14"/>
        <v>64752</v>
      </c>
      <c r="J160" s="16">
        <f t="shared" si="15"/>
        <v>405552</v>
      </c>
      <c r="K160" s="16">
        <f t="shared" si="17"/>
        <v>791588</v>
      </c>
    </row>
    <row r="161" spans="2:11" ht="15" customHeight="1">
      <c r="B161" s="13">
        <v>158</v>
      </c>
      <c r="C161" s="13" t="s">
        <v>96</v>
      </c>
      <c r="D161" s="13" t="s">
        <v>103</v>
      </c>
      <c r="E161" s="41">
        <v>989600</v>
      </c>
      <c r="F161" s="16">
        <f t="shared" si="16"/>
        <v>188024</v>
      </c>
      <c r="G161" s="16">
        <f t="shared" si="13"/>
        <v>1177624</v>
      </c>
      <c r="H161" s="41">
        <v>340800</v>
      </c>
      <c r="I161" s="16">
        <f t="shared" si="14"/>
        <v>64752</v>
      </c>
      <c r="J161" s="16">
        <f t="shared" si="15"/>
        <v>405552</v>
      </c>
      <c r="K161" s="16">
        <f t="shared" si="17"/>
        <v>791588</v>
      </c>
    </row>
    <row r="162" spans="2:11" ht="15" customHeight="1">
      <c r="B162" s="13">
        <v>159</v>
      </c>
      <c r="C162" s="13" t="s">
        <v>97</v>
      </c>
      <c r="D162" s="13" t="s">
        <v>103</v>
      </c>
      <c r="E162" s="41">
        <v>989600</v>
      </c>
      <c r="F162" s="16">
        <f t="shared" si="16"/>
        <v>188024</v>
      </c>
      <c r="G162" s="16">
        <f t="shared" si="13"/>
        <v>1177624</v>
      </c>
      <c r="H162" s="41">
        <v>340800</v>
      </c>
      <c r="I162" s="16">
        <f t="shared" si="14"/>
        <v>64752</v>
      </c>
      <c r="J162" s="16">
        <f t="shared" si="15"/>
        <v>405552</v>
      </c>
      <c r="K162" s="16">
        <f t="shared" si="17"/>
        <v>791588</v>
      </c>
    </row>
    <row r="163" spans="2:11" ht="15" customHeight="1">
      <c r="B163" s="13">
        <v>160</v>
      </c>
      <c r="C163" s="13" t="s">
        <v>16</v>
      </c>
      <c r="D163" s="13" t="s">
        <v>109</v>
      </c>
      <c r="E163" s="41">
        <v>989600</v>
      </c>
      <c r="F163" s="16">
        <f t="shared" si="16"/>
        <v>188024</v>
      </c>
      <c r="G163" s="16">
        <f t="shared" si="13"/>
        <v>1177624</v>
      </c>
      <c r="H163" s="41">
        <v>448500</v>
      </c>
      <c r="I163" s="16">
        <f t="shared" si="14"/>
        <v>85215</v>
      </c>
      <c r="J163" s="16">
        <f t="shared" si="15"/>
        <v>533715</v>
      </c>
      <c r="K163" s="16">
        <f t="shared" si="17"/>
        <v>855669.5</v>
      </c>
    </row>
    <row r="164" spans="2:11" ht="15" customHeight="1">
      <c r="B164" s="13">
        <v>161</v>
      </c>
      <c r="C164" s="13">
        <v>23822</v>
      </c>
      <c r="D164" s="13" t="s">
        <v>103</v>
      </c>
      <c r="E164" s="41">
        <v>989600</v>
      </c>
      <c r="F164" s="16">
        <f t="shared" si="16"/>
        <v>188024</v>
      </c>
      <c r="G164" s="16">
        <f t="shared" si="13"/>
        <v>1177624</v>
      </c>
      <c r="H164" s="41">
        <v>340800</v>
      </c>
      <c r="I164" s="16">
        <f t="shared" si="14"/>
        <v>64752</v>
      </c>
      <c r="J164" s="16">
        <f t="shared" si="15"/>
        <v>405552</v>
      </c>
      <c r="K164" s="16">
        <f t="shared" si="17"/>
        <v>791588</v>
      </c>
    </row>
    <row r="165" spans="2:11" ht="15" customHeight="1">
      <c r="B165" s="13">
        <v>162</v>
      </c>
      <c r="C165" s="13">
        <v>26177</v>
      </c>
      <c r="D165" s="13" t="s">
        <v>103</v>
      </c>
      <c r="E165" s="41">
        <v>989600</v>
      </c>
      <c r="F165" s="16">
        <f t="shared" si="16"/>
        <v>188024</v>
      </c>
      <c r="G165" s="16">
        <f t="shared" si="13"/>
        <v>1177624</v>
      </c>
      <c r="H165" s="41">
        <v>340800</v>
      </c>
      <c r="I165" s="16">
        <f t="shared" si="14"/>
        <v>64752</v>
      </c>
      <c r="J165" s="16">
        <f t="shared" si="15"/>
        <v>405552</v>
      </c>
      <c r="K165" s="16">
        <f t="shared" si="17"/>
        <v>791588</v>
      </c>
    </row>
    <row r="166" spans="2:11" ht="15" customHeight="1">
      <c r="B166" s="13">
        <v>163</v>
      </c>
      <c r="C166" s="13">
        <v>26178</v>
      </c>
      <c r="D166" s="13" t="s">
        <v>103</v>
      </c>
      <c r="E166" s="41">
        <v>989600</v>
      </c>
      <c r="F166" s="16">
        <f t="shared" si="16"/>
        <v>188024</v>
      </c>
      <c r="G166" s="16">
        <f t="shared" si="13"/>
        <v>1177624</v>
      </c>
      <c r="H166" s="41">
        <v>340800</v>
      </c>
      <c r="I166" s="16">
        <f t="shared" si="14"/>
        <v>64752</v>
      </c>
      <c r="J166" s="16">
        <f t="shared" si="15"/>
        <v>405552</v>
      </c>
      <c r="K166" s="16">
        <f t="shared" si="17"/>
        <v>791588</v>
      </c>
    </row>
    <row r="167" spans="2:11" ht="15" customHeight="1">
      <c r="B167" s="13">
        <v>164</v>
      </c>
      <c r="C167" s="13">
        <v>26180</v>
      </c>
      <c r="D167" s="13" t="s">
        <v>103</v>
      </c>
      <c r="E167" s="41">
        <v>989600</v>
      </c>
      <c r="F167" s="16">
        <f t="shared" si="16"/>
        <v>188024</v>
      </c>
      <c r="G167" s="16">
        <f t="shared" si="13"/>
        <v>1177624</v>
      </c>
      <c r="H167" s="41">
        <v>340800</v>
      </c>
      <c r="I167" s="16">
        <f t="shared" si="14"/>
        <v>64752</v>
      </c>
      <c r="J167" s="16">
        <f t="shared" si="15"/>
        <v>405552</v>
      </c>
      <c r="K167" s="16">
        <f t="shared" si="17"/>
        <v>791588</v>
      </c>
    </row>
    <row r="168" spans="2:11" ht="15" customHeight="1">
      <c r="B168" s="13">
        <v>165</v>
      </c>
      <c r="C168" s="13" t="s">
        <v>15</v>
      </c>
      <c r="D168" s="13" t="s">
        <v>104</v>
      </c>
      <c r="E168" s="41">
        <v>989600</v>
      </c>
      <c r="F168" s="16">
        <f t="shared" si="16"/>
        <v>188024</v>
      </c>
      <c r="G168" s="16">
        <f t="shared" si="13"/>
        <v>1177624</v>
      </c>
      <c r="H168" s="41">
        <v>340800</v>
      </c>
      <c r="I168" s="16">
        <f t="shared" si="14"/>
        <v>64752</v>
      </c>
      <c r="J168" s="16">
        <f t="shared" si="15"/>
        <v>405552</v>
      </c>
      <c r="K168" s="16">
        <f t="shared" si="17"/>
        <v>791588</v>
      </c>
    </row>
  </sheetData>
  <mergeCells count="24">
    <mergeCell ref="D19:D23"/>
    <mergeCell ref="D24:D26"/>
    <mergeCell ref="D86:D90"/>
    <mergeCell ref="G19:G23"/>
    <mergeCell ref="G86:G92"/>
    <mergeCell ref="K19:K23"/>
    <mergeCell ref="J19:J23"/>
    <mergeCell ref="G24:G26"/>
    <mergeCell ref="J24:J26"/>
    <mergeCell ref="K24:K26"/>
    <mergeCell ref="K86:K92"/>
    <mergeCell ref="J86:J92"/>
    <mergeCell ref="G75:G81"/>
    <mergeCell ref="G82:G85"/>
    <mergeCell ref="K75:K81"/>
    <mergeCell ref="K82:K85"/>
    <mergeCell ref="J75:J81"/>
    <mergeCell ref="J82:J85"/>
    <mergeCell ref="H2:J2"/>
    <mergeCell ref="K2:K3"/>
    <mergeCell ref="B2:B3"/>
    <mergeCell ref="C2:C3"/>
    <mergeCell ref="D2:D3"/>
    <mergeCell ref="E2:G2"/>
  </mergeCells>
  <conditionalFormatting sqref="C26:D43 C13:D23">
    <cfRule type="expression" dxfId="41" priority="4">
      <formula>$F13="INACTIVO"</formula>
    </cfRule>
    <cfRule type="expression" dxfId="40" priority="5">
      <formula>$F13="BAJA"</formula>
    </cfRule>
    <cfRule type="expression" dxfId="39" priority="6">
      <formula>$G13="EN GARANTÍA"</formula>
    </cfRule>
  </conditionalFormatting>
  <conditionalFormatting sqref="C44:D60 D63">
    <cfRule type="expression" dxfId="38" priority="13">
      <formula>$F44="INACTIVO"</formula>
    </cfRule>
    <cfRule type="expression" dxfId="37" priority="14">
      <formula>$F44="BAJA"</formula>
    </cfRule>
    <cfRule type="expression" dxfId="36" priority="15">
      <formula>$G44="EN GARANTÍA"</formula>
    </cfRule>
  </conditionalFormatting>
  <conditionalFormatting sqref="D61">
    <cfRule type="expression" dxfId="35" priority="10">
      <formula>$G61="INACTIVO"</formula>
    </cfRule>
    <cfRule type="expression" dxfId="34" priority="11">
      <formula>$G61="BAJA"</formula>
    </cfRule>
    <cfRule type="expression" dxfId="33" priority="12">
      <formula>$H61="EN GARANTÍA"</formula>
    </cfRule>
  </conditionalFormatting>
  <conditionalFormatting sqref="D108:D109">
    <cfRule type="expression" dxfId="32" priority="8">
      <formula>$F108="BAJA"</formula>
    </cfRule>
    <cfRule type="expression" dxfId="31" priority="9">
      <formula>$G108="EN GARANTÍA"</formula>
    </cfRule>
  </conditionalFormatting>
  <conditionalFormatting sqref="D108:D109">
    <cfRule type="expression" dxfId="30" priority="7">
      <formula>$F108="INACTIVO"</formula>
    </cfRule>
  </conditionalFormatting>
  <conditionalFormatting sqref="B110:D168">
    <cfRule type="expression" dxfId="29" priority="2">
      <formula>$F110="BAJA"</formula>
    </cfRule>
    <cfRule type="expression" dxfId="28" priority="3">
      <formula>$G110="EN GARANTÍA"</formula>
    </cfRule>
  </conditionalFormatting>
  <conditionalFormatting sqref="B110:D168">
    <cfRule type="expression" dxfId="27" priority="1">
      <formula>$F110="INACTIVO"</formula>
    </cfRule>
  </conditionalFormatting>
  <conditionalFormatting sqref="C25:D25">
    <cfRule type="expression" dxfId="26" priority="49">
      <formula>$F25="INACTIVO"</formula>
    </cfRule>
    <cfRule type="expression" dxfId="25" priority="50">
      <formula>$F25="BAJA"</formula>
    </cfRule>
    <cfRule type="expression" dxfId="24" priority="51">
      <formula>$G24="EN GARANTÍA"</formula>
    </cfRule>
  </conditionalFormatting>
  <conditionalFormatting sqref="C24:D24">
    <cfRule type="expression" dxfId="23" priority="52">
      <formula>$F24="INACTIVO"</formula>
    </cfRule>
    <cfRule type="expression" dxfId="22" priority="53">
      <formula>$F24="BAJA"</formula>
    </cfRule>
    <cfRule type="expression" dxfId="21" priority="54">
      <formula>#REF!="EN GARANTÍA"</formula>
    </cfRule>
  </conditionalFormatting>
  <dataValidations count="1">
    <dataValidation allowBlank="1" showInputMessage="1" showErrorMessage="1" sqref="C138:C140"/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86"/>
  <sheetViews>
    <sheetView tabSelected="1" workbookViewId="0">
      <selection activeCell="K153" sqref="K153"/>
    </sheetView>
  </sheetViews>
  <sheetFormatPr baseColWidth="10" defaultRowHeight="15"/>
  <cols>
    <col min="1" max="1" width="4.5703125" style="1" customWidth="1"/>
    <col min="2" max="2" width="4.28515625" style="1" customWidth="1"/>
    <col min="3" max="3" width="11.28515625" style="1" customWidth="1"/>
    <col min="4" max="4" width="61.5703125" style="1" customWidth="1"/>
    <col min="5" max="6" width="12.85546875" style="1" customWidth="1"/>
    <col min="7" max="7" width="13" style="1" hidden="1" customWidth="1"/>
    <col min="8" max="8" width="13.42578125" style="1" customWidth="1"/>
    <col min="9" max="16384" width="11.42578125" style="1"/>
  </cols>
  <sheetData>
    <row r="2" spans="2:8" ht="26.25" customHeight="1">
      <c r="B2" s="81" t="s">
        <v>11</v>
      </c>
      <c r="C2" s="82"/>
      <c r="D2" s="82"/>
      <c r="E2" s="82"/>
      <c r="F2" s="82"/>
      <c r="G2" s="82"/>
      <c r="H2" s="82"/>
    </row>
    <row r="3" spans="2:8" ht="51" customHeight="1">
      <c r="B3" s="24" t="s">
        <v>7</v>
      </c>
      <c r="C3" s="24" t="s">
        <v>9</v>
      </c>
      <c r="D3" s="25" t="s">
        <v>8</v>
      </c>
      <c r="E3" s="42" t="s">
        <v>163</v>
      </c>
      <c r="F3" s="42" t="s">
        <v>62</v>
      </c>
      <c r="G3" s="42" t="s">
        <v>63</v>
      </c>
      <c r="H3" s="42" t="s">
        <v>63</v>
      </c>
    </row>
    <row r="4" spans="2:8" ht="17.25" customHeight="1">
      <c r="B4" s="7">
        <v>1</v>
      </c>
      <c r="C4" s="8" t="s">
        <v>64</v>
      </c>
      <c r="D4" s="9" t="s">
        <v>111</v>
      </c>
      <c r="E4" s="17">
        <f>+HISTORICO!O6</f>
        <v>747539.31453655998</v>
      </c>
      <c r="F4" s="26">
        <f>+COTIZACIONES!K4</f>
        <v>1218203</v>
      </c>
      <c r="G4" s="27">
        <f>(E4+F4)/2</f>
        <v>982871.15726827993</v>
      </c>
      <c r="H4" s="26">
        <f>+ROUND(G4,0)</f>
        <v>982871</v>
      </c>
    </row>
    <row r="5" spans="2:8" ht="17.25" customHeight="1">
      <c r="B5" s="7">
        <v>2</v>
      </c>
      <c r="C5" s="8" t="s">
        <v>65</v>
      </c>
      <c r="D5" s="9" t="s">
        <v>112</v>
      </c>
      <c r="E5" s="17">
        <f>+HISTORICO!O7</f>
        <v>747539.31453655998</v>
      </c>
      <c r="F5" s="26">
        <f>+COTIZACIONES!K5</f>
        <v>1218203</v>
      </c>
      <c r="G5" s="46">
        <f t="shared" ref="G5:G18" si="0">(E5+F5)/2</f>
        <v>982871.15726827993</v>
      </c>
      <c r="H5" s="26">
        <f t="shared" ref="H5:H18" si="1">+ROUND(G5,0)</f>
        <v>982871</v>
      </c>
    </row>
    <row r="6" spans="2:8" ht="17.25" customHeight="1">
      <c r="B6" s="7">
        <v>3</v>
      </c>
      <c r="C6" s="8" t="s">
        <v>126</v>
      </c>
      <c r="D6" s="9" t="s">
        <v>98</v>
      </c>
      <c r="E6" s="17">
        <f>+HISTORICO!O8</f>
        <v>634686.40531296004</v>
      </c>
      <c r="F6" s="26">
        <f>+COTIZACIONES!K6</f>
        <v>621120.5</v>
      </c>
      <c r="G6" s="46">
        <f t="shared" si="0"/>
        <v>627903.45265648002</v>
      </c>
      <c r="H6" s="26">
        <f t="shared" si="1"/>
        <v>627903</v>
      </c>
    </row>
    <row r="7" spans="2:8" ht="17.25" customHeight="1">
      <c r="B7" s="7">
        <v>4</v>
      </c>
      <c r="C7" s="8" t="s">
        <v>127</v>
      </c>
      <c r="D7" s="9" t="s">
        <v>98</v>
      </c>
      <c r="E7" s="17">
        <f>+HISTORICO!O9</f>
        <v>634686.40531296004</v>
      </c>
      <c r="F7" s="26">
        <f>+COTIZACIONES!K7</f>
        <v>621120.5</v>
      </c>
      <c r="G7" s="46">
        <f t="shared" si="0"/>
        <v>627903.45265648002</v>
      </c>
      <c r="H7" s="26">
        <f t="shared" si="1"/>
        <v>627903</v>
      </c>
    </row>
    <row r="8" spans="2:8" ht="17.25" customHeight="1">
      <c r="B8" s="7">
        <v>5</v>
      </c>
      <c r="C8" s="8" t="s">
        <v>128</v>
      </c>
      <c r="D8" s="9" t="s">
        <v>98</v>
      </c>
      <c r="E8" s="17">
        <f>+HISTORICO!O10</f>
        <v>634686.40531296004</v>
      </c>
      <c r="F8" s="26">
        <f>+COTIZACIONES!K8</f>
        <v>621120.5</v>
      </c>
      <c r="G8" s="46">
        <f t="shared" si="0"/>
        <v>627903.45265648002</v>
      </c>
      <c r="H8" s="26">
        <f t="shared" si="1"/>
        <v>627903</v>
      </c>
    </row>
    <row r="9" spans="2:8" ht="17.25" customHeight="1">
      <c r="B9" s="7">
        <v>6</v>
      </c>
      <c r="C9" s="8" t="s">
        <v>129</v>
      </c>
      <c r="D9" s="9" t="s">
        <v>98</v>
      </c>
      <c r="E9" s="17">
        <f>+HISTORICO!O11</f>
        <v>634686.40531296004</v>
      </c>
      <c r="F9" s="26">
        <f>+COTIZACIONES!K9</f>
        <v>621120.5</v>
      </c>
      <c r="G9" s="46">
        <f t="shared" si="0"/>
        <v>627903.45265648002</v>
      </c>
      <c r="H9" s="26">
        <f t="shared" si="1"/>
        <v>627903</v>
      </c>
    </row>
    <row r="10" spans="2:8" ht="17.25" customHeight="1">
      <c r="B10" s="7">
        <v>7</v>
      </c>
      <c r="C10" s="8" t="s">
        <v>130</v>
      </c>
      <c r="D10" s="9" t="s">
        <v>99</v>
      </c>
      <c r="E10" s="17">
        <f>+HISTORICO!O12</f>
        <v>647312.86928672006</v>
      </c>
      <c r="F10" s="26">
        <f>+COTIZACIONES!K10</f>
        <v>845376</v>
      </c>
      <c r="G10" s="46">
        <f t="shared" si="0"/>
        <v>746344.43464336009</v>
      </c>
      <c r="H10" s="26">
        <f t="shared" si="1"/>
        <v>746344</v>
      </c>
    </row>
    <row r="11" spans="2:8" ht="17.25" customHeight="1">
      <c r="B11" s="7">
        <v>8</v>
      </c>
      <c r="C11" s="8" t="s">
        <v>131</v>
      </c>
      <c r="D11" s="9" t="s">
        <v>99</v>
      </c>
      <c r="E11" s="17">
        <f>+HISTORICO!O13</f>
        <v>647312.86928672006</v>
      </c>
      <c r="F11" s="26">
        <f>+COTIZACIONES!K11</f>
        <v>845376</v>
      </c>
      <c r="G11" s="46">
        <f t="shared" si="0"/>
        <v>746344.43464336009</v>
      </c>
      <c r="H11" s="26">
        <f t="shared" si="1"/>
        <v>746344</v>
      </c>
    </row>
    <row r="12" spans="2:8" ht="17.25" customHeight="1">
      <c r="B12" s="7">
        <v>9</v>
      </c>
      <c r="C12" s="8" t="s">
        <v>132</v>
      </c>
      <c r="D12" s="9" t="s">
        <v>99</v>
      </c>
      <c r="E12" s="17">
        <f>+HISTORICO!O14</f>
        <v>647312.86928672006</v>
      </c>
      <c r="F12" s="26">
        <f>+COTIZACIONES!K12</f>
        <v>845376</v>
      </c>
      <c r="G12" s="46">
        <f t="shared" si="0"/>
        <v>746344.43464336009</v>
      </c>
      <c r="H12" s="26">
        <f t="shared" si="1"/>
        <v>746344</v>
      </c>
    </row>
    <row r="13" spans="2:8" ht="17.25" customHeight="1">
      <c r="B13" s="7">
        <v>10</v>
      </c>
      <c r="C13" s="8" t="s">
        <v>133</v>
      </c>
      <c r="D13" s="9" t="s">
        <v>99</v>
      </c>
      <c r="E13" s="17">
        <f>+HISTORICO!O15</f>
        <v>739437.85181448003</v>
      </c>
      <c r="F13" s="26">
        <f>+COTIZACIONES!K13</f>
        <v>877208.5</v>
      </c>
      <c r="G13" s="46">
        <f t="shared" si="0"/>
        <v>808323.17590724002</v>
      </c>
      <c r="H13" s="26">
        <f t="shared" si="1"/>
        <v>808323</v>
      </c>
    </row>
    <row r="14" spans="2:8" ht="17.25" customHeight="1">
      <c r="B14" s="7">
        <v>11</v>
      </c>
      <c r="C14" s="8" t="s">
        <v>134</v>
      </c>
      <c r="D14" s="9" t="s">
        <v>99</v>
      </c>
      <c r="E14" s="17">
        <f>+HISTORICO!O16</f>
        <v>739437.85181448003</v>
      </c>
      <c r="F14" s="26">
        <f>+COTIZACIONES!K14</f>
        <v>877208.5</v>
      </c>
      <c r="G14" s="46">
        <f t="shared" si="0"/>
        <v>808323.17590724002</v>
      </c>
      <c r="H14" s="26">
        <f t="shared" si="1"/>
        <v>808323</v>
      </c>
    </row>
    <row r="15" spans="2:8" ht="17.25" customHeight="1">
      <c r="B15" s="7">
        <v>12</v>
      </c>
      <c r="C15" s="8" t="s">
        <v>135</v>
      </c>
      <c r="D15" s="9" t="s">
        <v>99</v>
      </c>
      <c r="E15" s="17">
        <f>+HISTORICO!O17</f>
        <v>739437.85181448003</v>
      </c>
      <c r="F15" s="26">
        <f>+COTIZACIONES!K15</f>
        <v>877208.5</v>
      </c>
      <c r="G15" s="46">
        <f t="shared" si="0"/>
        <v>808323.17590724002</v>
      </c>
      <c r="H15" s="26">
        <f t="shared" si="1"/>
        <v>808323</v>
      </c>
    </row>
    <row r="16" spans="2:8" ht="17.25" customHeight="1">
      <c r="B16" s="7">
        <v>13</v>
      </c>
      <c r="C16" s="8" t="s">
        <v>136</v>
      </c>
      <c r="D16" s="9" t="s">
        <v>100</v>
      </c>
      <c r="E16" s="17">
        <f>+HISTORICO!O18</f>
        <v>647312.86928672006</v>
      </c>
      <c r="F16" s="26">
        <f>+COTIZACIONES!K16</f>
        <v>845376</v>
      </c>
      <c r="G16" s="46">
        <f t="shared" si="0"/>
        <v>746344.43464336009</v>
      </c>
      <c r="H16" s="26">
        <f t="shared" si="1"/>
        <v>746344</v>
      </c>
    </row>
    <row r="17" spans="2:8" ht="17.25" customHeight="1">
      <c r="B17" s="7">
        <v>14</v>
      </c>
      <c r="C17" s="8" t="s">
        <v>137</v>
      </c>
      <c r="D17" s="9" t="s">
        <v>100</v>
      </c>
      <c r="E17" s="17">
        <f>+HISTORICO!O19</f>
        <v>647312.86928672006</v>
      </c>
      <c r="F17" s="26">
        <f>+COTIZACIONES!K17</f>
        <v>845376</v>
      </c>
      <c r="G17" s="46">
        <f t="shared" si="0"/>
        <v>746344.43464336009</v>
      </c>
      <c r="H17" s="26">
        <f t="shared" si="1"/>
        <v>746344</v>
      </c>
    </row>
    <row r="18" spans="2:8" ht="17.25" customHeight="1">
      <c r="B18" s="7">
        <v>15</v>
      </c>
      <c r="C18" s="8" t="s">
        <v>138</v>
      </c>
      <c r="D18" s="9" t="s">
        <v>100</v>
      </c>
      <c r="E18" s="17">
        <f>+HISTORICO!O20</f>
        <v>647312.86928672006</v>
      </c>
      <c r="F18" s="26">
        <f>+COTIZACIONES!K18</f>
        <v>845376</v>
      </c>
      <c r="G18" s="46">
        <f t="shared" si="0"/>
        <v>746344.43464336009</v>
      </c>
      <c r="H18" s="26">
        <f t="shared" si="1"/>
        <v>746344</v>
      </c>
    </row>
    <row r="19" spans="2:8" ht="29.25" customHeight="1">
      <c r="B19" s="7">
        <v>16</v>
      </c>
      <c r="C19" s="22" t="s">
        <v>66</v>
      </c>
      <c r="D19" s="48" t="s">
        <v>101</v>
      </c>
      <c r="E19" s="78">
        <f>+HISTORICO!O21</f>
        <v>1386348.6468613599</v>
      </c>
      <c r="F19" s="79">
        <f>+COTIZACIONES!K19</f>
        <v>3385550</v>
      </c>
      <c r="G19" s="80">
        <f>(E19+F19)/2</f>
        <v>2385949.3234306797</v>
      </c>
      <c r="H19" s="79">
        <f>+ROUND(G19,0)</f>
        <v>2385949</v>
      </c>
    </row>
    <row r="20" spans="2:8" ht="29.25" customHeight="1">
      <c r="B20" s="7">
        <v>17</v>
      </c>
      <c r="C20" s="22" t="s">
        <v>67</v>
      </c>
      <c r="D20" s="49"/>
      <c r="E20" s="78"/>
      <c r="F20" s="79"/>
      <c r="G20" s="80"/>
      <c r="H20" s="79"/>
    </row>
    <row r="21" spans="2:8" ht="29.25" customHeight="1">
      <c r="B21" s="7">
        <v>18</v>
      </c>
      <c r="C21" s="22" t="s">
        <v>68</v>
      </c>
      <c r="D21" s="49"/>
      <c r="E21" s="78"/>
      <c r="F21" s="79"/>
      <c r="G21" s="80"/>
      <c r="H21" s="79"/>
    </row>
    <row r="22" spans="2:8" ht="29.25" customHeight="1">
      <c r="B22" s="7">
        <v>19</v>
      </c>
      <c r="C22" s="22" t="s">
        <v>69</v>
      </c>
      <c r="D22" s="49"/>
      <c r="E22" s="78"/>
      <c r="F22" s="79"/>
      <c r="G22" s="80"/>
      <c r="H22" s="79"/>
    </row>
    <row r="23" spans="2:8" ht="29.25" customHeight="1">
      <c r="B23" s="7">
        <v>20</v>
      </c>
      <c r="C23" s="22" t="s">
        <v>70</v>
      </c>
      <c r="D23" s="49"/>
      <c r="E23" s="78"/>
      <c r="F23" s="79"/>
      <c r="G23" s="80"/>
      <c r="H23" s="79"/>
    </row>
    <row r="24" spans="2:8" ht="27.75" customHeight="1">
      <c r="B24" s="7">
        <v>21</v>
      </c>
      <c r="C24" s="22" t="s">
        <v>71</v>
      </c>
      <c r="D24" s="48" t="s">
        <v>102</v>
      </c>
      <c r="E24" s="78">
        <f>+HISTORICO!O26</f>
        <v>945510.89605336008</v>
      </c>
      <c r="F24" s="79">
        <f>+COTIZACIONES!K24</f>
        <v>2031330</v>
      </c>
      <c r="G24" s="80">
        <f>(E24+F24)/2</f>
        <v>1488420.4480266799</v>
      </c>
      <c r="H24" s="79">
        <f>+ROUND(G24,0)</f>
        <v>1488420</v>
      </c>
    </row>
    <row r="25" spans="2:8" ht="27.75" customHeight="1">
      <c r="B25" s="7">
        <v>22</v>
      </c>
      <c r="C25" s="22" t="s">
        <v>72</v>
      </c>
      <c r="D25" s="49"/>
      <c r="E25" s="78"/>
      <c r="F25" s="79"/>
      <c r="G25" s="80"/>
      <c r="H25" s="79"/>
    </row>
    <row r="26" spans="2:8" ht="27.75" customHeight="1">
      <c r="B26" s="7">
        <v>23</v>
      </c>
      <c r="C26" s="22" t="s">
        <v>73</v>
      </c>
      <c r="D26" s="49"/>
      <c r="E26" s="78"/>
      <c r="F26" s="79"/>
      <c r="G26" s="80"/>
      <c r="H26" s="79"/>
    </row>
    <row r="27" spans="2:8" ht="17.25" customHeight="1">
      <c r="B27" s="7">
        <v>24</v>
      </c>
      <c r="C27" s="22" t="s">
        <v>19</v>
      </c>
      <c r="D27" s="22" t="s">
        <v>103</v>
      </c>
      <c r="E27" s="17">
        <f>+HISTORICO!O29</f>
        <v>438988.98679636</v>
      </c>
      <c r="F27" s="26">
        <f>+COTIZACIONES!K27</f>
        <v>634627</v>
      </c>
      <c r="G27" s="27">
        <f>(E27+F27)/2</f>
        <v>536807.99339818</v>
      </c>
      <c r="H27" s="26">
        <f>+ROUND(G27,0)</f>
        <v>536808</v>
      </c>
    </row>
    <row r="28" spans="2:8" ht="17.25" customHeight="1">
      <c r="B28" s="7">
        <v>25</v>
      </c>
      <c r="C28" s="22" t="s">
        <v>21</v>
      </c>
      <c r="D28" s="22" t="s">
        <v>103</v>
      </c>
      <c r="E28" s="17">
        <f>+HISTORICO!O30</f>
        <v>430328.84080731997</v>
      </c>
      <c r="F28" s="26">
        <f>+COTIZACIONES!K28</f>
        <v>634627</v>
      </c>
      <c r="G28" s="46">
        <f t="shared" ref="G28:G42" si="2">(E28+F28)/2</f>
        <v>532477.92040366004</v>
      </c>
      <c r="H28" s="26">
        <f t="shared" ref="H28:H74" si="3">+ROUND(G28,0)</f>
        <v>532478</v>
      </c>
    </row>
    <row r="29" spans="2:8" ht="17.25" customHeight="1">
      <c r="B29" s="7">
        <v>26</v>
      </c>
      <c r="C29" s="22" t="s">
        <v>22</v>
      </c>
      <c r="D29" s="22" t="s">
        <v>103</v>
      </c>
      <c r="E29" s="17">
        <f>+HISTORICO!O31</f>
        <v>421006.71623556002</v>
      </c>
      <c r="F29" s="26">
        <f>+COTIZACIONES!K29</f>
        <v>634627</v>
      </c>
      <c r="G29" s="46">
        <f t="shared" si="2"/>
        <v>527816.85811777995</v>
      </c>
      <c r="H29" s="26">
        <f t="shared" si="3"/>
        <v>527817</v>
      </c>
    </row>
    <row r="30" spans="2:8" ht="17.25" customHeight="1">
      <c r="B30" s="7">
        <v>27</v>
      </c>
      <c r="C30" s="22" t="s">
        <v>26</v>
      </c>
      <c r="D30" s="22" t="s">
        <v>104</v>
      </c>
      <c r="E30" s="17">
        <f>+HISTORICO!O32</f>
        <v>434889.9398844</v>
      </c>
      <c r="F30" s="26">
        <f>+COTIZACIONES!K30</f>
        <v>634627</v>
      </c>
      <c r="G30" s="46">
        <f t="shared" si="2"/>
        <v>534758.4699422</v>
      </c>
      <c r="H30" s="26">
        <f t="shared" si="3"/>
        <v>534758</v>
      </c>
    </row>
    <row r="31" spans="2:8" ht="17.25" customHeight="1">
      <c r="B31" s="7">
        <v>28</v>
      </c>
      <c r="C31" s="22" t="s">
        <v>27</v>
      </c>
      <c r="D31" s="22" t="s">
        <v>104</v>
      </c>
      <c r="E31" s="17">
        <f>+HISTORICO!O33</f>
        <v>434889.9398844</v>
      </c>
      <c r="F31" s="26">
        <f>+COTIZACIONES!K31</f>
        <v>634627</v>
      </c>
      <c r="G31" s="46">
        <f t="shared" si="2"/>
        <v>534758.4699422</v>
      </c>
      <c r="H31" s="26">
        <f t="shared" si="3"/>
        <v>534758</v>
      </c>
    </row>
    <row r="32" spans="2:8" ht="17.25" customHeight="1">
      <c r="B32" s="7">
        <v>29</v>
      </c>
      <c r="C32" s="22" t="s">
        <v>28</v>
      </c>
      <c r="D32" s="22" t="s">
        <v>104</v>
      </c>
      <c r="E32" s="17">
        <f>+HISTORICO!O34</f>
        <v>434889.9398844</v>
      </c>
      <c r="F32" s="26">
        <f>+COTIZACIONES!K32</f>
        <v>634627</v>
      </c>
      <c r="G32" s="46">
        <f t="shared" si="2"/>
        <v>534758.4699422</v>
      </c>
      <c r="H32" s="26">
        <f t="shared" si="3"/>
        <v>534758</v>
      </c>
    </row>
    <row r="33" spans="2:8" ht="17.25" customHeight="1">
      <c r="B33" s="7">
        <v>30</v>
      </c>
      <c r="C33" s="22" t="s">
        <v>42</v>
      </c>
      <c r="D33" s="22" t="s">
        <v>103</v>
      </c>
      <c r="E33" s="17">
        <f>+HISTORICO!O35</f>
        <v>319530.85719959717</v>
      </c>
      <c r="F33" s="26">
        <f>+COTIZACIONES!K33</f>
        <v>953963.5</v>
      </c>
      <c r="G33" s="46">
        <f t="shared" si="2"/>
        <v>636747.17859979859</v>
      </c>
      <c r="H33" s="26">
        <f t="shared" si="3"/>
        <v>636747</v>
      </c>
    </row>
    <row r="34" spans="2:8" ht="17.25" customHeight="1">
      <c r="B34" s="7">
        <v>31</v>
      </c>
      <c r="C34" s="22" t="s">
        <v>43</v>
      </c>
      <c r="D34" s="22" t="s">
        <v>103</v>
      </c>
      <c r="E34" s="17">
        <f>+HISTORICO!O36</f>
        <v>312757.05398402381</v>
      </c>
      <c r="F34" s="26">
        <f>+COTIZACIONES!K34</f>
        <v>634627</v>
      </c>
      <c r="G34" s="46">
        <f t="shared" si="2"/>
        <v>473692.02699201193</v>
      </c>
      <c r="H34" s="26">
        <f t="shared" si="3"/>
        <v>473692</v>
      </c>
    </row>
    <row r="35" spans="2:8" ht="17.25" customHeight="1">
      <c r="B35" s="7">
        <v>32</v>
      </c>
      <c r="C35" s="22" t="s">
        <v>44</v>
      </c>
      <c r="D35" s="22" t="s">
        <v>103</v>
      </c>
      <c r="E35" s="17">
        <f>+HISTORICO!O37</f>
        <v>319530.85719959717</v>
      </c>
      <c r="F35" s="26">
        <f>+COTIZACIONES!K35</f>
        <v>953963.5</v>
      </c>
      <c r="G35" s="46">
        <f t="shared" si="2"/>
        <v>636747.17859979859</v>
      </c>
      <c r="H35" s="26">
        <f t="shared" si="3"/>
        <v>636747</v>
      </c>
    </row>
    <row r="36" spans="2:8" ht="17.25" customHeight="1">
      <c r="B36" s="7">
        <v>33</v>
      </c>
      <c r="C36" s="22" t="s">
        <v>45</v>
      </c>
      <c r="D36" s="22" t="s">
        <v>103</v>
      </c>
      <c r="E36" s="17">
        <f>+HISTORICO!O38</f>
        <v>319530.85719959717</v>
      </c>
      <c r="F36" s="26">
        <f>+COTIZACIONES!K36</f>
        <v>953963.5</v>
      </c>
      <c r="G36" s="46">
        <f t="shared" si="2"/>
        <v>636747.17859979859</v>
      </c>
      <c r="H36" s="26">
        <f t="shared" si="3"/>
        <v>636747</v>
      </c>
    </row>
    <row r="37" spans="2:8" ht="17.25" customHeight="1">
      <c r="B37" s="7">
        <v>34</v>
      </c>
      <c r="C37" s="22" t="s">
        <v>46</v>
      </c>
      <c r="D37" s="22" t="s">
        <v>103</v>
      </c>
      <c r="E37" s="17">
        <f>+HISTORICO!O39</f>
        <v>319530.85719959717</v>
      </c>
      <c r="F37" s="26">
        <f>+COTIZACIONES!K37</f>
        <v>953963.5</v>
      </c>
      <c r="G37" s="46">
        <f t="shared" si="2"/>
        <v>636747.17859979859</v>
      </c>
      <c r="H37" s="26">
        <f t="shared" si="3"/>
        <v>636747</v>
      </c>
    </row>
    <row r="38" spans="2:8" ht="17.25" customHeight="1">
      <c r="B38" s="7">
        <v>35</v>
      </c>
      <c r="C38" s="22" t="s">
        <v>47</v>
      </c>
      <c r="D38" s="22" t="s">
        <v>103</v>
      </c>
      <c r="E38" s="17">
        <f>+HISTORICO!O40</f>
        <v>312757.05398402381</v>
      </c>
      <c r="F38" s="26">
        <f>+COTIZACIONES!K38</f>
        <v>634627</v>
      </c>
      <c r="G38" s="46">
        <f t="shared" si="2"/>
        <v>473692.02699201193</v>
      </c>
      <c r="H38" s="26">
        <f t="shared" si="3"/>
        <v>473692</v>
      </c>
    </row>
    <row r="39" spans="2:8" ht="17.25" customHeight="1">
      <c r="B39" s="7">
        <v>36</v>
      </c>
      <c r="C39" s="22" t="s">
        <v>48</v>
      </c>
      <c r="D39" s="22" t="s">
        <v>105</v>
      </c>
      <c r="E39" s="17">
        <f>+HISTORICO!O41</f>
        <v>307836.27247231721</v>
      </c>
      <c r="F39" s="26">
        <f>+COTIZACIONES!K39</f>
        <v>677110</v>
      </c>
      <c r="G39" s="46">
        <f t="shared" si="2"/>
        <v>492473.13623615861</v>
      </c>
      <c r="H39" s="26">
        <f t="shared" si="3"/>
        <v>492473</v>
      </c>
    </row>
    <row r="40" spans="2:8" ht="17.25" customHeight="1">
      <c r="B40" s="7">
        <v>37</v>
      </c>
      <c r="C40" s="22" t="s">
        <v>49</v>
      </c>
      <c r="D40" s="22" t="s">
        <v>105</v>
      </c>
      <c r="E40" s="17">
        <f>+HISTORICO!O42</f>
        <v>294621.63934306131</v>
      </c>
      <c r="F40" s="26">
        <f>+COTIZACIONES!K40</f>
        <v>698708.5</v>
      </c>
      <c r="G40" s="46">
        <f t="shared" si="2"/>
        <v>496665.06967153063</v>
      </c>
      <c r="H40" s="26">
        <f t="shared" si="3"/>
        <v>496665</v>
      </c>
    </row>
    <row r="41" spans="2:8" ht="17.25" customHeight="1">
      <c r="B41" s="7">
        <v>38</v>
      </c>
      <c r="C41" s="22" t="s">
        <v>74</v>
      </c>
      <c r="D41" s="22" t="s">
        <v>103</v>
      </c>
      <c r="E41" s="17">
        <f>+HISTORICO!O43</f>
        <v>381276.33889800002</v>
      </c>
      <c r="F41" s="26">
        <f>+COTIZACIONES!K41</f>
        <v>634627</v>
      </c>
      <c r="G41" s="46">
        <f t="shared" si="2"/>
        <v>507951.66944900004</v>
      </c>
      <c r="H41" s="26">
        <f t="shared" si="3"/>
        <v>507952</v>
      </c>
    </row>
    <row r="42" spans="2:8" ht="17.25" customHeight="1">
      <c r="B42" s="7">
        <v>39</v>
      </c>
      <c r="C42" s="22" t="s">
        <v>50</v>
      </c>
      <c r="D42" s="22" t="s">
        <v>103</v>
      </c>
      <c r="E42" s="17">
        <f>+HISTORICO!O44</f>
        <v>421006.71623556002</v>
      </c>
      <c r="F42" s="26">
        <f>+COTIZACIONES!K42</f>
        <v>634627</v>
      </c>
      <c r="G42" s="46">
        <f t="shared" si="2"/>
        <v>527816.85811777995</v>
      </c>
      <c r="H42" s="26">
        <f t="shared" si="3"/>
        <v>527817</v>
      </c>
    </row>
    <row r="43" spans="2:8" ht="17.25" customHeight="1">
      <c r="B43" s="7">
        <v>40</v>
      </c>
      <c r="C43" s="22" t="s">
        <v>139</v>
      </c>
      <c r="D43" s="22" t="s">
        <v>109</v>
      </c>
      <c r="E43" s="17">
        <f>+HISTORICO!O45</f>
        <v>0</v>
      </c>
      <c r="F43" s="26">
        <f>+COTIZACIONES!K43</f>
        <v>677110</v>
      </c>
      <c r="G43" s="27">
        <f>+F43</f>
        <v>677110</v>
      </c>
      <c r="H43" s="26">
        <f t="shared" si="3"/>
        <v>677110</v>
      </c>
    </row>
    <row r="44" spans="2:8" ht="17.25" customHeight="1">
      <c r="B44" s="7">
        <v>41</v>
      </c>
      <c r="C44" s="22" t="s">
        <v>51</v>
      </c>
      <c r="D44" s="22" t="s">
        <v>103</v>
      </c>
      <c r="E44" s="17">
        <f>+HISTORICO!O46</f>
        <v>411082.59100636002</v>
      </c>
      <c r="F44" s="26">
        <f>+COTIZACIONES!K44</f>
        <v>634627</v>
      </c>
      <c r="G44" s="27">
        <f>(E44+F44)/2</f>
        <v>522854.79550318001</v>
      </c>
      <c r="H44" s="26">
        <f t="shared" si="3"/>
        <v>522855</v>
      </c>
    </row>
    <row r="45" spans="2:8" ht="17.25" customHeight="1">
      <c r="B45" s="7">
        <v>42</v>
      </c>
      <c r="C45" s="22" t="s">
        <v>17</v>
      </c>
      <c r="D45" s="22" t="s">
        <v>103</v>
      </c>
      <c r="E45" s="17">
        <f>+HISTORICO!O47</f>
        <v>449289.08476087998</v>
      </c>
      <c r="F45" s="26">
        <f>+COTIZACIONES!K45</f>
        <v>953963.5</v>
      </c>
      <c r="G45" s="46">
        <f t="shared" ref="G45:G74" si="4">(E45+F45)/2</f>
        <v>701626.29238044005</v>
      </c>
      <c r="H45" s="26">
        <f t="shared" si="3"/>
        <v>701626</v>
      </c>
    </row>
    <row r="46" spans="2:8" ht="17.25" customHeight="1">
      <c r="B46" s="7">
        <v>43</v>
      </c>
      <c r="C46" s="22" t="s">
        <v>34</v>
      </c>
      <c r="D46" s="22" t="s">
        <v>104</v>
      </c>
      <c r="E46" s="17">
        <f>+HISTORICO!O48</f>
        <v>434889.9398844</v>
      </c>
      <c r="F46" s="26">
        <f>+COTIZACIONES!K46</f>
        <v>634627</v>
      </c>
      <c r="G46" s="46">
        <f t="shared" si="4"/>
        <v>534758.4699422</v>
      </c>
      <c r="H46" s="26">
        <f t="shared" si="3"/>
        <v>534758</v>
      </c>
    </row>
    <row r="47" spans="2:8" ht="17.25" customHeight="1">
      <c r="B47" s="7">
        <v>44</v>
      </c>
      <c r="C47" s="22" t="s">
        <v>35</v>
      </c>
      <c r="D47" s="22" t="s">
        <v>104</v>
      </c>
      <c r="E47" s="17">
        <f>+HISTORICO!O49</f>
        <v>434889.9398844</v>
      </c>
      <c r="F47" s="26">
        <f>+COTIZACIONES!K47</f>
        <v>698708.5</v>
      </c>
      <c r="G47" s="46">
        <f t="shared" si="4"/>
        <v>566799.2199422</v>
      </c>
      <c r="H47" s="26">
        <f t="shared" si="3"/>
        <v>566799</v>
      </c>
    </row>
    <row r="48" spans="2:8" ht="17.25" customHeight="1">
      <c r="B48" s="7">
        <v>45</v>
      </c>
      <c r="C48" s="22" t="s">
        <v>36</v>
      </c>
      <c r="D48" s="22" t="s">
        <v>104</v>
      </c>
      <c r="E48" s="17">
        <f>+HISTORICO!O50</f>
        <v>434889.9398844</v>
      </c>
      <c r="F48" s="26">
        <f>+COTIZACIONES!K48</f>
        <v>698708.5</v>
      </c>
      <c r="G48" s="46">
        <f t="shared" si="4"/>
        <v>566799.2199422</v>
      </c>
      <c r="H48" s="26">
        <f t="shared" si="3"/>
        <v>566799</v>
      </c>
    </row>
    <row r="49" spans="2:8" ht="17.25" customHeight="1">
      <c r="B49" s="7">
        <v>46</v>
      </c>
      <c r="C49" s="22" t="s">
        <v>37</v>
      </c>
      <c r="D49" s="22" t="s">
        <v>104</v>
      </c>
      <c r="E49" s="17">
        <f>+HISTORICO!O51</f>
        <v>434889.9398844</v>
      </c>
      <c r="F49" s="26">
        <f>+COTIZACIONES!K49</f>
        <v>634627</v>
      </c>
      <c r="G49" s="46">
        <f t="shared" si="4"/>
        <v>534758.4699422</v>
      </c>
      <c r="H49" s="26">
        <f t="shared" si="3"/>
        <v>534758</v>
      </c>
    </row>
    <row r="50" spans="2:8" ht="17.25" customHeight="1">
      <c r="B50" s="7">
        <v>47</v>
      </c>
      <c r="C50" s="22" t="s">
        <v>38</v>
      </c>
      <c r="D50" s="22" t="s">
        <v>104</v>
      </c>
      <c r="E50" s="17">
        <f>+HISTORICO!O52</f>
        <v>434889.9398844</v>
      </c>
      <c r="F50" s="26">
        <f>+COTIZACIONES!K50</f>
        <v>698708.5</v>
      </c>
      <c r="G50" s="46">
        <f t="shared" si="4"/>
        <v>566799.2199422</v>
      </c>
      <c r="H50" s="26">
        <f t="shared" si="3"/>
        <v>566799</v>
      </c>
    </row>
    <row r="51" spans="2:8" ht="17.25" customHeight="1">
      <c r="B51" s="7">
        <v>48</v>
      </c>
      <c r="C51" s="22" t="s">
        <v>39</v>
      </c>
      <c r="D51" s="22" t="s">
        <v>104</v>
      </c>
      <c r="E51" s="17">
        <f>+HISTORICO!O53</f>
        <v>434889.9398844</v>
      </c>
      <c r="F51" s="26">
        <f>+COTIZACIONES!K51</f>
        <v>634627</v>
      </c>
      <c r="G51" s="46">
        <f t="shared" si="4"/>
        <v>534758.4699422</v>
      </c>
      <c r="H51" s="26">
        <f t="shared" si="3"/>
        <v>534758</v>
      </c>
    </row>
    <row r="52" spans="2:8" ht="17.25" customHeight="1">
      <c r="B52" s="7">
        <v>49</v>
      </c>
      <c r="C52" s="22" t="s">
        <v>40</v>
      </c>
      <c r="D52" s="22" t="s">
        <v>104</v>
      </c>
      <c r="E52" s="17">
        <f>+HISTORICO!O54</f>
        <v>434889.9398844</v>
      </c>
      <c r="F52" s="26">
        <f>+COTIZACIONES!K52</f>
        <v>634627</v>
      </c>
      <c r="G52" s="46">
        <f t="shared" si="4"/>
        <v>534758.4699422</v>
      </c>
      <c r="H52" s="26">
        <f t="shared" si="3"/>
        <v>534758</v>
      </c>
    </row>
    <row r="53" spans="2:8" ht="17.25" customHeight="1">
      <c r="B53" s="7">
        <v>50</v>
      </c>
      <c r="C53" s="22" t="s">
        <v>41</v>
      </c>
      <c r="D53" s="22" t="s">
        <v>104</v>
      </c>
      <c r="E53" s="17">
        <f>+HISTORICO!O55</f>
        <v>434889.9398844</v>
      </c>
      <c r="F53" s="26">
        <f>+COTIZACIONES!K53</f>
        <v>634627</v>
      </c>
      <c r="G53" s="46">
        <f t="shared" si="4"/>
        <v>534758.4699422</v>
      </c>
      <c r="H53" s="26">
        <f t="shared" si="3"/>
        <v>534758</v>
      </c>
    </row>
    <row r="54" spans="2:8" ht="17.25" customHeight="1">
      <c r="B54" s="7">
        <v>51</v>
      </c>
      <c r="C54" s="22" t="s">
        <v>52</v>
      </c>
      <c r="D54" s="22" t="s">
        <v>103</v>
      </c>
      <c r="E54" s="17">
        <f>+HISTORICO!O56</f>
        <v>323363.15043770388</v>
      </c>
      <c r="F54" s="26">
        <f>+COTIZACIONES!K54</f>
        <v>953963.5</v>
      </c>
      <c r="G54" s="46">
        <f t="shared" si="4"/>
        <v>638663.32521885191</v>
      </c>
      <c r="H54" s="26">
        <f t="shared" si="3"/>
        <v>638663</v>
      </c>
    </row>
    <row r="55" spans="2:8" ht="17.25" customHeight="1">
      <c r="B55" s="7">
        <v>52</v>
      </c>
      <c r="C55" s="22" t="s">
        <v>18</v>
      </c>
      <c r="D55" s="22" t="s">
        <v>105</v>
      </c>
      <c r="E55" s="17">
        <f>+HISTORICO!O57</f>
        <v>441217.61100143997</v>
      </c>
      <c r="F55" s="26">
        <f>+COTIZACIONES!K55</f>
        <v>698708.5</v>
      </c>
      <c r="G55" s="46">
        <f t="shared" si="4"/>
        <v>569963.05550071993</v>
      </c>
      <c r="H55" s="26">
        <f t="shared" si="3"/>
        <v>569963</v>
      </c>
    </row>
    <row r="56" spans="2:8" ht="17.25" customHeight="1">
      <c r="B56" s="7">
        <v>53</v>
      </c>
      <c r="C56" s="22" t="s">
        <v>20</v>
      </c>
      <c r="D56" s="22" t="s">
        <v>103</v>
      </c>
      <c r="E56" s="17">
        <f>+HISTORICO!O58</f>
        <v>421006.71623556002</v>
      </c>
      <c r="F56" s="26">
        <f>+COTIZACIONES!K56</f>
        <v>698708.5</v>
      </c>
      <c r="G56" s="46">
        <f t="shared" si="4"/>
        <v>559857.60811777995</v>
      </c>
      <c r="H56" s="26">
        <f t="shared" si="3"/>
        <v>559858</v>
      </c>
    </row>
    <row r="57" spans="2:8" ht="17.25" customHeight="1">
      <c r="B57" s="7">
        <v>54</v>
      </c>
      <c r="C57" s="22" t="s">
        <v>29</v>
      </c>
      <c r="D57" s="22" t="s">
        <v>104</v>
      </c>
      <c r="E57" s="17">
        <f>+HISTORICO!O59</f>
        <v>355301.39564930386</v>
      </c>
      <c r="F57" s="26">
        <f>+COTIZACIONES!K57</f>
        <v>698708.5</v>
      </c>
      <c r="G57" s="46">
        <f t="shared" si="4"/>
        <v>527004.94782465196</v>
      </c>
      <c r="H57" s="26">
        <f t="shared" si="3"/>
        <v>527005</v>
      </c>
    </row>
    <row r="58" spans="2:8" ht="17.25" customHeight="1">
      <c r="B58" s="7">
        <v>55</v>
      </c>
      <c r="C58" s="22" t="s">
        <v>75</v>
      </c>
      <c r="D58" s="22" t="s">
        <v>104</v>
      </c>
      <c r="E58" s="17">
        <f>+HISTORICO!O60</f>
        <v>297123.33408227575</v>
      </c>
      <c r="F58" s="26">
        <f>+COTIZACIONES!K58</f>
        <v>698708.5</v>
      </c>
      <c r="G58" s="46">
        <f t="shared" si="4"/>
        <v>497915.91704113787</v>
      </c>
      <c r="H58" s="26">
        <f t="shared" si="3"/>
        <v>497916</v>
      </c>
    </row>
    <row r="59" spans="2:8" ht="17.25" customHeight="1">
      <c r="B59" s="7">
        <v>56</v>
      </c>
      <c r="C59" s="22" t="s">
        <v>53</v>
      </c>
      <c r="D59" s="22" t="s">
        <v>103</v>
      </c>
      <c r="E59" s="17">
        <f>+HISTORICO!O61</f>
        <v>417832.88435616001</v>
      </c>
      <c r="F59" s="26">
        <f>+COTIZACIONES!K59</f>
        <v>698708.5</v>
      </c>
      <c r="G59" s="46">
        <f t="shared" si="4"/>
        <v>558270.69217807997</v>
      </c>
      <c r="H59" s="26">
        <f t="shared" si="3"/>
        <v>558271</v>
      </c>
    </row>
    <row r="60" spans="2:8" ht="17.25" customHeight="1">
      <c r="B60" s="7">
        <v>57</v>
      </c>
      <c r="C60" s="22" t="s">
        <v>76</v>
      </c>
      <c r="D60" s="22" t="s">
        <v>106</v>
      </c>
      <c r="E60" s="17">
        <f>+HISTORICO!O62</f>
        <v>1021991.63640392</v>
      </c>
      <c r="F60" s="26">
        <f>+COTIZACIONES!K60</f>
        <v>2363578</v>
      </c>
      <c r="G60" s="46">
        <f t="shared" si="4"/>
        <v>1692784.8182019601</v>
      </c>
      <c r="H60" s="26">
        <f t="shared" si="3"/>
        <v>1692785</v>
      </c>
    </row>
    <row r="61" spans="2:8" ht="17.25" customHeight="1">
      <c r="B61" s="7">
        <v>58</v>
      </c>
      <c r="C61" s="22" t="s">
        <v>23</v>
      </c>
      <c r="D61" s="22" t="s">
        <v>103</v>
      </c>
      <c r="E61" s="17">
        <f>+HISTORICO!O63</f>
        <v>421006.71623556002</v>
      </c>
      <c r="F61" s="26">
        <f>+COTIZACIONES!K61</f>
        <v>634627</v>
      </c>
      <c r="G61" s="46">
        <f t="shared" si="4"/>
        <v>527816.85811777995</v>
      </c>
      <c r="H61" s="26">
        <f t="shared" si="3"/>
        <v>527817</v>
      </c>
    </row>
    <row r="62" spans="2:8" ht="17.25" customHeight="1">
      <c r="B62" s="7">
        <v>59</v>
      </c>
      <c r="C62" s="22" t="s">
        <v>24</v>
      </c>
      <c r="D62" s="22" t="s">
        <v>103</v>
      </c>
      <c r="E62" s="17">
        <f>+HISTORICO!O64</f>
        <v>421006.71623556002</v>
      </c>
      <c r="F62" s="26">
        <f>+COTIZACIONES!K62</f>
        <v>634627</v>
      </c>
      <c r="G62" s="46">
        <f t="shared" si="4"/>
        <v>527816.85811777995</v>
      </c>
      <c r="H62" s="26">
        <f t="shared" si="3"/>
        <v>527817</v>
      </c>
    </row>
    <row r="63" spans="2:8" ht="17.25" customHeight="1">
      <c r="B63" s="7">
        <v>60</v>
      </c>
      <c r="C63" s="22" t="s">
        <v>25</v>
      </c>
      <c r="D63" s="22" t="s">
        <v>103</v>
      </c>
      <c r="E63" s="17">
        <f>+HISTORICO!O65</f>
        <v>421006.71623556002</v>
      </c>
      <c r="F63" s="26">
        <f>+COTIZACIONES!K63</f>
        <v>634627</v>
      </c>
      <c r="G63" s="46">
        <f t="shared" si="4"/>
        <v>527816.85811777995</v>
      </c>
      <c r="H63" s="26">
        <f t="shared" si="3"/>
        <v>527817</v>
      </c>
    </row>
    <row r="64" spans="2:8" ht="17.25" customHeight="1">
      <c r="B64" s="7">
        <v>61</v>
      </c>
      <c r="C64" s="22" t="s">
        <v>30</v>
      </c>
      <c r="D64" s="22" t="s">
        <v>104</v>
      </c>
      <c r="E64" s="17">
        <f>+HISTORICO!O66</f>
        <v>434889.9398844</v>
      </c>
      <c r="F64" s="26">
        <f>+COTIZACIONES!K64</f>
        <v>634627</v>
      </c>
      <c r="G64" s="46">
        <f t="shared" si="4"/>
        <v>534758.4699422</v>
      </c>
      <c r="H64" s="26">
        <f t="shared" si="3"/>
        <v>534758</v>
      </c>
    </row>
    <row r="65" spans="2:8" ht="17.25" customHeight="1">
      <c r="B65" s="7">
        <v>62</v>
      </c>
      <c r="C65" s="22" t="s">
        <v>31</v>
      </c>
      <c r="D65" s="22" t="s">
        <v>104</v>
      </c>
      <c r="E65" s="17">
        <f>+HISTORICO!O67</f>
        <v>434889.9398844</v>
      </c>
      <c r="F65" s="26">
        <f>+COTIZACIONES!K65</f>
        <v>634627</v>
      </c>
      <c r="G65" s="46">
        <f t="shared" si="4"/>
        <v>534758.4699422</v>
      </c>
      <c r="H65" s="26">
        <f t="shared" si="3"/>
        <v>534758</v>
      </c>
    </row>
    <row r="66" spans="2:8" ht="17.25" customHeight="1">
      <c r="B66" s="7">
        <v>63</v>
      </c>
      <c r="C66" s="22" t="s">
        <v>32</v>
      </c>
      <c r="D66" s="22" t="s">
        <v>104</v>
      </c>
      <c r="E66" s="17">
        <f>+HISTORICO!O68</f>
        <v>459208.21182963997</v>
      </c>
      <c r="F66" s="26">
        <f>+COTIZACIONES!K66</f>
        <v>698708.5</v>
      </c>
      <c r="G66" s="46">
        <f t="shared" si="4"/>
        <v>578958.35591481999</v>
      </c>
      <c r="H66" s="26">
        <f t="shared" si="3"/>
        <v>578958</v>
      </c>
    </row>
    <row r="67" spans="2:8" ht="17.25" customHeight="1">
      <c r="B67" s="7">
        <v>64</v>
      </c>
      <c r="C67" s="22" t="s">
        <v>33</v>
      </c>
      <c r="D67" s="22" t="s">
        <v>104</v>
      </c>
      <c r="E67" s="17">
        <f>+HISTORICO!O69</f>
        <v>459208.21182963997</v>
      </c>
      <c r="F67" s="26">
        <f>+COTIZACIONES!K67</f>
        <v>698708.5</v>
      </c>
      <c r="G67" s="46">
        <f t="shared" si="4"/>
        <v>578958.35591481999</v>
      </c>
      <c r="H67" s="26">
        <f t="shared" si="3"/>
        <v>578958</v>
      </c>
    </row>
    <row r="68" spans="2:8" ht="17.25" customHeight="1">
      <c r="B68" s="7">
        <v>65</v>
      </c>
      <c r="C68" s="22" t="s">
        <v>54</v>
      </c>
      <c r="D68" s="22" t="s">
        <v>103</v>
      </c>
      <c r="E68" s="17">
        <f>+HISTORICO!O70</f>
        <v>354531.73773471999</v>
      </c>
      <c r="F68" s="26">
        <f>+COTIZACIONES!K68</f>
        <v>634627</v>
      </c>
      <c r="G68" s="46">
        <f t="shared" si="4"/>
        <v>494579.36886736</v>
      </c>
      <c r="H68" s="26">
        <f t="shared" si="3"/>
        <v>494579</v>
      </c>
    </row>
    <row r="69" spans="2:8" ht="17.25" customHeight="1">
      <c r="B69" s="7">
        <v>66</v>
      </c>
      <c r="C69" s="22" t="s">
        <v>55</v>
      </c>
      <c r="D69" s="22" t="s">
        <v>103</v>
      </c>
      <c r="E69" s="17">
        <f>+HISTORICO!O71</f>
        <v>354531.73773471999</v>
      </c>
      <c r="F69" s="26">
        <f>+COTIZACIONES!K69</f>
        <v>634627</v>
      </c>
      <c r="G69" s="46">
        <f t="shared" si="4"/>
        <v>494579.36886736</v>
      </c>
      <c r="H69" s="26">
        <f t="shared" si="3"/>
        <v>494579</v>
      </c>
    </row>
    <row r="70" spans="2:8" ht="17.25" customHeight="1">
      <c r="B70" s="7">
        <v>67</v>
      </c>
      <c r="C70" s="22" t="s">
        <v>56</v>
      </c>
      <c r="D70" s="22" t="s">
        <v>103</v>
      </c>
      <c r="E70" s="17">
        <f>+HISTORICO!O72</f>
        <v>354531.73773471999</v>
      </c>
      <c r="F70" s="26">
        <f>+COTIZACIONES!K70</f>
        <v>698708.5</v>
      </c>
      <c r="G70" s="46">
        <f t="shared" si="4"/>
        <v>526620.11886736006</v>
      </c>
      <c r="H70" s="26">
        <f t="shared" si="3"/>
        <v>526620</v>
      </c>
    </row>
    <row r="71" spans="2:8" ht="17.25" customHeight="1">
      <c r="B71" s="7">
        <v>68</v>
      </c>
      <c r="C71" s="22" t="s">
        <v>57</v>
      </c>
      <c r="D71" s="22" t="s">
        <v>103</v>
      </c>
      <c r="E71" s="17">
        <f>+HISTORICO!O73</f>
        <v>378850.00967995997</v>
      </c>
      <c r="F71" s="26">
        <f>+COTIZACIONES!K71</f>
        <v>677110</v>
      </c>
      <c r="G71" s="46">
        <f t="shared" si="4"/>
        <v>527980.00483998004</v>
      </c>
      <c r="H71" s="26">
        <f t="shared" si="3"/>
        <v>527980</v>
      </c>
    </row>
    <row r="72" spans="2:8" ht="17.25" customHeight="1">
      <c r="B72" s="7">
        <v>69</v>
      </c>
      <c r="C72" s="22">
        <v>36838</v>
      </c>
      <c r="D72" s="22" t="s">
        <v>105</v>
      </c>
      <c r="E72" s="17">
        <f>+HISTORICO!O74</f>
        <v>613145.44451887999</v>
      </c>
      <c r="F72" s="26">
        <f>+COTIZACIONES!K72</f>
        <v>677110</v>
      </c>
      <c r="G72" s="46">
        <f t="shared" si="4"/>
        <v>645127.72225943999</v>
      </c>
      <c r="H72" s="26">
        <f t="shared" si="3"/>
        <v>645128</v>
      </c>
    </row>
    <row r="73" spans="2:8" ht="17.25" customHeight="1">
      <c r="B73" s="7">
        <v>70</v>
      </c>
      <c r="C73" s="22">
        <v>36840</v>
      </c>
      <c r="D73" s="22" t="s">
        <v>105</v>
      </c>
      <c r="E73" s="17">
        <f>+HISTORICO!O75</f>
        <v>613145.44451887999</v>
      </c>
      <c r="F73" s="26">
        <f>+COTIZACIONES!K73</f>
        <v>953963.5</v>
      </c>
      <c r="G73" s="46">
        <f t="shared" si="4"/>
        <v>783554.47225943999</v>
      </c>
      <c r="H73" s="26">
        <f t="shared" si="3"/>
        <v>783554</v>
      </c>
    </row>
    <row r="74" spans="2:8" ht="17.25" customHeight="1">
      <c r="B74" s="7">
        <v>71</v>
      </c>
      <c r="C74" s="22" t="s">
        <v>77</v>
      </c>
      <c r="D74" s="22" t="s">
        <v>104</v>
      </c>
      <c r="E74" s="17">
        <f>+HISTORICO!O76</f>
        <v>613145.44451887999</v>
      </c>
      <c r="F74" s="26">
        <f>+COTIZACIONES!K74</f>
        <v>677110</v>
      </c>
      <c r="G74" s="46">
        <f t="shared" si="4"/>
        <v>645127.72225943999</v>
      </c>
      <c r="H74" s="26">
        <f t="shared" si="3"/>
        <v>645128</v>
      </c>
    </row>
    <row r="75" spans="2:8" ht="17.25" customHeight="1">
      <c r="B75" s="7">
        <v>72</v>
      </c>
      <c r="C75" s="22" t="s">
        <v>78</v>
      </c>
      <c r="D75" s="22" t="s">
        <v>107</v>
      </c>
      <c r="E75" s="83">
        <f>+HISTORICO!O77</f>
        <v>2345729.9934868803</v>
      </c>
      <c r="F75" s="86">
        <f>+COTIZACIONES!K75</f>
        <v>11680326</v>
      </c>
      <c r="G75" s="89">
        <f>(E75+F75)/2</f>
        <v>7013027.9967434406</v>
      </c>
      <c r="H75" s="86">
        <f>+ROUND(G75,0)</f>
        <v>7013028</v>
      </c>
    </row>
    <row r="76" spans="2:8" ht="17.25" customHeight="1">
      <c r="B76" s="7">
        <v>73</v>
      </c>
      <c r="C76" s="22" t="s">
        <v>79</v>
      </c>
      <c r="D76" s="22" t="s">
        <v>107</v>
      </c>
      <c r="E76" s="84"/>
      <c r="F76" s="87"/>
      <c r="G76" s="90"/>
      <c r="H76" s="87"/>
    </row>
    <row r="77" spans="2:8" ht="17.25" customHeight="1">
      <c r="B77" s="7">
        <v>74</v>
      </c>
      <c r="C77" s="22" t="s">
        <v>80</v>
      </c>
      <c r="D77" s="22" t="s">
        <v>108</v>
      </c>
      <c r="E77" s="84"/>
      <c r="F77" s="87"/>
      <c r="G77" s="90"/>
      <c r="H77" s="87"/>
    </row>
    <row r="78" spans="2:8" ht="17.25" customHeight="1">
      <c r="B78" s="7">
        <v>75</v>
      </c>
      <c r="C78" s="22" t="s">
        <v>81</v>
      </c>
      <c r="D78" s="22" t="s">
        <v>108</v>
      </c>
      <c r="E78" s="84"/>
      <c r="F78" s="87"/>
      <c r="G78" s="90"/>
      <c r="H78" s="87"/>
    </row>
    <row r="79" spans="2:8" ht="17.25" customHeight="1">
      <c r="B79" s="7">
        <v>76</v>
      </c>
      <c r="C79" s="22" t="s">
        <v>82</v>
      </c>
      <c r="D79" s="22" t="s">
        <v>108</v>
      </c>
      <c r="E79" s="84"/>
      <c r="F79" s="87"/>
      <c r="G79" s="90"/>
      <c r="H79" s="87"/>
    </row>
    <row r="80" spans="2:8" ht="17.25" customHeight="1">
      <c r="B80" s="7">
        <v>77</v>
      </c>
      <c r="C80" s="22" t="s">
        <v>83</v>
      </c>
      <c r="D80" s="22" t="s">
        <v>108</v>
      </c>
      <c r="E80" s="84"/>
      <c r="F80" s="87"/>
      <c r="G80" s="90"/>
      <c r="H80" s="87"/>
    </row>
    <row r="81" spans="2:8" ht="17.25" customHeight="1">
      <c r="B81" s="7">
        <v>78</v>
      </c>
      <c r="C81" s="22" t="s">
        <v>84</v>
      </c>
      <c r="D81" s="22" t="s">
        <v>108</v>
      </c>
      <c r="E81" s="85"/>
      <c r="F81" s="88"/>
      <c r="G81" s="91"/>
      <c r="H81" s="88"/>
    </row>
    <row r="82" spans="2:8" ht="17.25" customHeight="1">
      <c r="B82" s="7">
        <v>79</v>
      </c>
      <c r="C82" s="22" t="s">
        <v>85</v>
      </c>
      <c r="D82" s="22" t="s">
        <v>113</v>
      </c>
      <c r="E82" s="83">
        <f>+HISTORICO!O84</f>
        <v>1866806.8154772399</v>
      </c>
      <c r="F82" s="86">
        <f>+COTIZACIONES!K82</f>
        <v>5135802</v>
      </c>
      <c r="G82" s="89">
        <f>(E82+F82)/2</f>
        <v>3501304.4077386199</v>
      </c>
      <c r="H82" s="86">
        <f>+ROUND(G82,0)</f>
        <v>3501304</v>
      </c>
    </row>
    <row r="83" spans="2:8" ht="17.25" customHeight="1">
      <c r="B83" s="7">
        <v>80</v>
      </c>
      <c r="C83" s="22" t="s">
        <v>86</v>
      </c>
      <c r="D83" s="22" t="s">
        <v>113</v>
      </c>
      <c r="E83" s="84"/>
      <c r="F83" s="87"/>
      <c r="G83" s="90"/>
      <c r="H83" s="87"/>
    </row>
    <row r="84" spans="2:8" ht="17.25" customHeight="1">
      <c r="B84" s="7">
        <v>81</v>
      </c>
      <c r="C84" s="22" t="s">
        <v>87</v>
      </c>
      <c r="D84" s="22" t="s">
        <v>113</v>
      </c>
      <c r="E84" s="84"/>
      <c r="F84" s="87"/>
      <c r="G84" s="90"/>
      <c r="H84" s="87"/>
    </row>
    <row r="85" spans="2:8" ht="17.25" customHeight="1">
      <c r="B85" s="7">
        <v>82</v>
      </c>
      <c r="C85" s="22" t="s">
        <v>88</v>
      </c>
      <c r="D85" s="22" t="s">
        <v>113</v>
      </c>
      <c r="E85" s="85"/>
      <c r="F85" s="88"/>
      <c r="G85" s="91"/>
      <c r="H85" s="88"/>
    </row>
    <row r="86" spans="2:8" ht="17.25" customHeight="1">
      <c r="B86" s="7">
        <v>83</v>
      </c>
      <c r="C86" s="22" t="s">
        <v>89</v>
      </c>
      <c r="D86" s="48" t="s">
        <v>114</v>
      </c>
      <c r="E86" s="83">
        <f>+HISTORICO!O88</f>
        <v>4213435.9184195846</v>
      </c>
      <c r="F86" s="86">
        <f>+COTIZACIONES!K86</f>
        <v>6209598.5</v>
      </c>
      <c r="G86" s="89">
        <f>(E86+F86)/2</f>
        <v>5211517.2092097923</v>
      </c>
      <c r="H86" s="86">
        <f>+ROUND(G86,0)</f>
        <v>5211517</v>
      </c>
    </row>
    <row r="87" spans="2:8" ht="17.25" customHeight="1">
      <c r="B87" s="7">
        <v>84</v>
      </c>
      <c r="C87" s="22" t="s">
        <v>90</v>
      </c>
      <c r="D87" s="49"/>
      <c r="E87" s="84"/>
      <c r="F87" s="87"/>
      <c r="G87" s="90"/>
      <c r="H87" s="87"/>
    </row>
    <row r="88" spans="2:8" ht="17.25" customHeight="1">
      <c r="B88" s="7">
        <v>85</v>
      </c>
      <c r="C88" s="22" t="s">
        <v>91</v>
      </c>
      <c r="D88" s="49"/>
      <c r="E88" s="84"/>
      <c r="F88" s="87"/>
      <c r="G88" s="90"/>
      <c r="H88" s="87"/>
    </row>
    <row r="89" spans="2:8" ht="17.25" customHeight="1">
      <c r="B89" s="7">
        <v>86</v>
      </c>
      <c r="C89" s="22" t="s">
        <v>92</v>
      </c>
      <c r="D89" s="49"/>
      <c r="E89" s="84"/>
      <c r="F89" s="87"/>
      <c r="G89" s="90"/>
      <c r="H89" s="87"/>
    </row>
    <row r="90" spans="2:8" ht="17.25" customHeight="1">
      <c r="B90" s="7">
        <v>87</v>
      </c>
      <c r="C90" s="22" t="s">
        <v>93</v>
      </c>
      <c r="D90" s="49"/>
      <c r="E90" s="84"/>
      <c r="F90" s="87"/>
      <c r="G90" s="90"/>
      <c r="H90" s="87"/>
    </row>
    <row r="91" spans="2:8" ht="17.25" customHeight="1">
      <c r="B91" s="7">
        <v>88</v>
      </c>
      <c r="C91" s="22" t="s">
        <v>94</v>
      </c>
      <c r="D91" s="22" t="s">
        <v>159</v>
      </c>
      <c r="E91" s="84"/>
      <c r="F91" s="87"/>
      <c r="G91" s="90"/>
      <c r="H91" s="87"/>
    </row>
    <row r="92" spans="2:8" ht="17.25" customHeight="1">
      <c r="B92" s="7">
        <v>89</v>
      </c>
      <c r="C92" s="22" t="s">
        <v>95</v>
      </c>
      <c r="D92" s="22" t="s">
        <v>160</v>
      </c>
      <c r="E92" s="85"/>
      <c r="F92" s="88"/>
      <c r="G92" s="91"/>
      <c r="H92" s="88"/>
    </row>
    <row r="93" spans="2:8" ht="15.75" customHeight="1">
      <c r="B93" s="7">
        <v>90</v>
      </c>
      <c r="C93" s="22" t="s">
        <v>140</v>
      </c>
      <c r="D93" s="22" t="s">
        <v>141</v>
      </c>
      <c r="E93" s="43">
        <f>+HISTORICO!O95</f>
        <v>0</v>
      </c>
      <c r="F93" s="26">
        <f>+COTIZACIONES!K93</f>
        <v>677110</v>
      </c>
      <c r="G93" s="44">
        <f>+F93</f>
        <v>677110</v>
      </c>
      <c r="H93" s="26">
        <f>+ROUND(G93,0)</f>
        <v>677110</v>
      </c>
    </row>
    <row r="94" spans="2:8" ht="15.75" customHeight="1">
      <c r="B94" s="7">
        <v>91</v>
      </c>
      <c r="C94" s="22" t="s">
        <v>142</v>
      </c>
      <c r="D94" s="22" t="s">
        <v>104</v>
      </c>
      <c r="E94" s="43">
        <f>+HISTORICO!O96</f>
        <v>0</v>
      </c>
      <c r="F94" s="26">
        <f>+COTIZACIONES!K94</f>
        <v>634627</v>
      </c>
      <c r="G94" s="44">
        <f t="shared" ref="G94:G108" si="5">+F94</f>
        <v>634627</v>
      </c>
      <c r="H94" s="26">
        <f t="shared" ref="H94:H108" si="6">+ROUND(G94,0)</f>
        <v>634627</v>
      </c>
    </row>
    <row r="95" spans="2:8" ht="15.75" customHeight="1">
      <c r="B95" s="7">
        <v>92</v>
      </c>
      <c r="C95" s="22" t="s">
        <v>143</v>
      </c>
      <c r="D95" s="22" t="s">
        <v>104</v>
      </c>
      <c r="E95" s="43">
        <f>+HISTORICO!O97</f>
        <v>0</v>
      </c>
      <c r="F95" s="26">
        <f>+COTIZACIONES!K95</f>
        <v>634627</v>
      </c>
      <c r="G95" s="44">
        <f t="shared" si="5"/>
        <v>634627</v>
      </c>
      <c r="H95" s="26">
        <f t="shared" si="6"/>
        <v>634627</v>
      </c>
    </row>
    <row r="96" spans="2:8" ht="15.75" customHeight="1">
      <c r="B96" s="7">
        <v>93</v>
      </c>
      <c r="C96" s="22" t="s">
        <v>144</v>
      </c>
      <c r="D96" s="22" t="s">
        <v>104</v>
      </c>
      <c r="E96" s="43">
        <f>+HISTORICO!O98</f>
        <v>0</v>
      </c>
      <c r="F96" s="26">
        <f>+COTIZACIONES!K96</f>
        <v>634627</v>
      </c>
      <c r="G96" s="44">
        <f t="shared" si="5"/>
        <v>634627</v>
      </c>
      <c r="H96" s="26">
        <f t="shared" si="6"/>
        <v>634627</v>
      </c>
    </row>
    <row r="97" spans="2:8" ht="15.75" customHeight="1">
      <c r="B97" s="7">
        <v>94</v>
      </c>
      <c r="C97" s="22" t="s">
        <v>145</v>
      </c>
      <c r="D97" s="22" t="s">
        <v>104</v>
      </c>
      <c r="E97" s="43">
        <f>+HISTORICO!O99</f>
        <v>0</v>
      </c>
      <c r="F97" s="26">
        <f>+COTIZACIONES!K97</f>
        <v>634627</v>
      </c>
      <c r="G97" s="44">
        <f t="shared" si="5"/>
        <v>634627</v>
      </c>
      <c r="H97" s="26">
        <f t="shared" si="6"/>
        <v>634627</v>
      </c>
    </row>
    <row r="98" spans="2:8" ht="15.75" customHeight="1">
      <c r="B98" s="7">
        <v>95</v>
      </c>
      <c r="C98" s="22" t="s">
        <v>146</v>
      </c>
      <c r="D98" s="22" t="s">
        <v>104</v>
      </c>
      <c r="E98" s="43">
        <f>+HISTORICO!O100</f>
        <v>0</v>
      </c>
      <c r="F98" s="26">
        <f>+COTIZACIONES!K98</f>
        <v>634627</v>
      </c>
      <c r="G98" s="44">
        <f t="shared" si="5"/>
        <v>634627</v>
      </c>
      <c r="H98" s="26">
        <f t="shared" si="6"/>
        <v>634627</v>
      </c>
    </row>
    <row r="99" spans="2:8" ht="15.75" customHeight="1">
      <c r="B99" s="7">
        <v>96</v>
      </c>
      <c r="C99" s="22" t="s">
        <v>147</v>
      </c>
      <c r="D99" s="22" t="s">
        <v>104</v>
      </c>
      <c r="E99" s="43">
        <f>+HISTORICO!O101</f>
        <v>0</v>
      </c>
      <c r="F99" s="26">
        <f>+COTIZACIONES!K99</f>
        <v>634627</v>
      </c>
      <c r="G99" s="44">
        <f t="shared" si="5"/>
        <v>634627</v>
      </c>
      <c r="H99" s="26">
        <f t="shared" si="6"/>
        <v>634627</v>
      </c>
    </row>
    <row r="100" spans="2:8" ht="15.75" customHeight="1">
      <c r="B100" s="7">
        <v>97</v>
      </c>
      <c r="C100" s="22" t="s">
        <v>148</v>
      </c>
      <c r="D100" s="22" t="s">
        <v>105</v>
      </c>
      <c r="E100" s="43">
        <f>+HISTORICO!O102</f>
        <v>0</v>
      </c>
      <c r="F100" s="26">
        <f>+COTIZACIONES!K100</f>
        <v>677110</v>
      </c>
      <c r="G100" s="44">
        <f t="shared" si="5"/>
        <v>677110</v>
      </c>
      <c r="H100" s="26">
        <f t="shared" si="6"/>
        <v>677110</v>
      </c>
    </row>
    <row r="101" spans="2:8" ht="15.75" customHeight="1">
      <c r="B101" s="7">
        <v>98</v>
      </c>
      <c r="C101" s="22" t="s">
        <v>149</v>
      </c>
      <c r="D101" s="22" t="s">
        <v>105</v>
      </c>
      <c r="E101" s="43">
        <f>+HISTORICO!O103</f>
        <v>0</v>
      </c>
      <c r="F101" s="26">
        <f>+COTIZACIONES!K101</f>
        <v>677110</v>
      </c>
      <c r="G101" s="44">
        <f t="shared" si="5"/>
        <v>677110</v>
      </c>
      <c r="H101" s="26">
        <f t="shared" si="6"/>
        <v>677110</v>
      </c>
    </row>
    <row r="102" spans="2:8" ht="15.75" customHeight="1">
      <c r="B102" s="7">
        <v>99</v>
      </c>
      <c r="C102" s="22" t="s">
        <v>150</v>
      </c>
      <c r="D102" s="22" t="s">
        <v>105</v>
      </c>
      <c r="E102" s="43">
        <f>+HISTORICO!O104</f>
        <v>0</v>
      </c>
      <c r="F102" s="26">
        <f>+COTIZACIONES!K102</f>
        <v>677110</v>
      </c>
      <c r="G102" s="44">
        <f t="shared" si="5"/>
        <v>677110</v>
      </c>
      <c r="H102" s="26">
        <f t="shared" si="6"/>
        <v>677110</v>
      </c>
    </row>
    <row r="103" spans="2:8" ht="15.75" customHeight="1">
      <c r="B103" s="7">
        <v>100</v>
      </c>
      <c r="C103" s="22" t="s">
        <v>151</v>
      </c>
      <c r="D103" s="22" t="s">
        <v>103</v>
      </c>
      <c r="E103" s="43">
        <f>+HISTORICO!O105</f>
        <v>0</v>
      </c>
      <c r="F103" s="26">
        <f>+COTIZACIONES!K103</f>
        <v>634627</v>
      </c>
      <c r="G103" s="44">
        <f t="shared" si="5"/>
        <v>634627</v>
      </c>
      <c r="H103" s="26">
        <f t="shared" si="6"/>
        <v>634627</v>
      </c>
    </row>
    <row r="104" spans="2:8" ht="15.75" customHeight="1">
      <c r="B104" s="7">
        <v>101</v>
      </c>
      <c r="C104" s="22" t="s">
        <v>152</v>
      </c>
      <c r="D104" s="22" t="s">
        <v>156</v>
      </c>
      <c r="E104" s="43">
        <f>+HISTORICO!O106</f>
        <v>0</v>
      </c>
      <c r="F104" s="26">
        <f>+COTIZACIONES!K104</f>
        <v>634627</v>
      </c>
      <c r="G104" s="44">
        <f t="shared" si="5"/>
        <v>634627</v>
      </c>
      <c r="H104" s="26">
        <f t="shared" si="6"/>
        <v>634627</v>
      </c>
    </row>
    <row r="105" spans="2:8" ht="15.75" customHeight="1">
      <c r="B105" s="7">
        <v>102</v>
      </c>
      <c r="C105" s="22" t="s">
        <v>153</v>
      </c>
      <c r="D105" s="22" t="s">
        <v>103</v>
      </c>
      <c r="E105" s="43">
        <f>+HISTORICO!O107</f>
        <v>0</v>
      </c>
      <c r="F105" s="26">
        <f>+COTIZACIONES!K105</f>
        <v>634627</v>
      </c>
      <c r="G105" s="44">
        <f t="shared" si="5"/>
        <v>634627</v>
      </c>
      <c r="H105" s="26">
        <f t="shared" si="6"/>
        <v>634627</v>
      </c>
    </row>
    <row r="106" spans="2:8" ht="15.75" customHeight="1">
      <c r="B106" s="7">
        <v>103</v>
      </c>
      <c r="C106" s="22" t="s">
        <v>154</v>
      </c>
      <c r="D106" s="22" t="s">
        <v>105</v>
      </c>
      <c r="E106" s="43">
        <f>+HISTORICO!O108</f>
        <v>0</v>
      </c>
      <c r="F106" s="26">
        <f>+COTIZACIONES!K106</f>
        <v>677110</v>
      </c>
      <c r="G106" s="44">
        <f t="shared" si="5"/>
        <v>677110</v>
      </c>
      <c r="H106" s="26">
        <f t="shared" si="6"/>
        <v>677110</v>
      </c>
    </row>
    <row r="107" spans="2:8" ht="15.75" customHeight="1">
      <c r="B107" s="7">
        <v>104</v>
      </c>
      <c r="C107" s="22" t="s">
        <v>155</v>
      </c>
      <c r="D107" s="22" t="s">
        <v>105</v>
      </c>
      <c r="E107" s="43">
        <f>+HISTORICO!O109</f>
        <v>0</v>
      </c>
      <c r="F107" s="26">
        <f>+COTIZACIONES!K107</f>
        <v>677110</v>
      </c>
      <c r="G107" s="44">
        <f t="shared" si="5"/>
        <v>677110</v>
      </c>
      <c r="H107" s="26">
        <f t="shared" si="6"/>
        <v>677110</v>
      </c>
    </row>
    <row r="108" spans="2:8" ht="15.75" customHeight="1">
      <c r="B108" s="7">
        <v>105</v>
      </c>
      <c r="C108" s="11">
        <v>24685</v>
      </c>
      <c r="D108" s="13" t="s">
        <v>105</v>
      </c>
      <c r="E108" s="43">
        <f>+HISTORICO!O110</f>
        <v>0</v>
      </c>
      <c r="F108" s="26">
        <f>+COTIZACIONES!K108</f>
        <v>677110</v>
      </c>
      <c r="G108" s="44">
        <f t="shared" si="5"/>
        <v>677110</v>
      </c>
      <c r="H108" s="26">
        <f t="shared" si="6"/>
        <v>677110</v>
      </c>
    </row>
    <row r="109" spans="2:8" ht="15.75" customHeight="1">
      <c r="B109" s="7">
        <v>106</v>
      </c>
      <c r="C109" s="12">
        <v>25265</v>
      </c>
      <c r="D109" s="13" t="s">
        <v>103</v>
      </c>
      <c r="E109" s="43">
        <f>+HISTORICO!O111</f>
        <v>526710.58997648</v>
      </c>
      <c r="F109" s="26">
        <f>+COTIZACIONES!K109</f>
        <v>634627</v>
      </c>
      <c r="G109" s="44">
        <f>(E109+F109)/2</f>
        <v>580668.79498824</v>
      </c>
      <c r="H109" s="26">
        <f t="shared" ref="H109" si="7">+ROUND(G109,0)</f>
        <v>580669</v>
      </c>
    </row>
    <row r="110" spans="2:8" ht="15.75" customHeight="1">
      <c r="B110" s="13">
        <v>107</v>
      </c>
      <c r="C110" s="13">
        <v>25266</v>
      </c>
      <c r="D110" s="13" t="s">
        <v>103</v>
      </c>
      <c r="E110" s="43">
        <f>+HISTORICO!O112</f>
        <v>526710.58997648</v>
      </c>
      <c r="F110" s="26">
        <f>+COTIZACIONES!K110</f>
        <v>634627</v>
      </c>
      <c r="G110" s="44">
        <f>(E110+F110)/2</f>
        <v>580668.79498824</v>
      </c>
      <c r="H110" s="26">
        <f t="shared" ref="H110:H168" si="8">+ROUND(G110,0)</f>
        <v>580669</v>
      </c>
    </row>
    <row r="111" spans="2:8" ht="15.75" customHeight="1">
      <c r="B111" s="13">
        <v>108</v>
      </c>
      <c r="C111" s="13">
        <v>28019</v>
      </c>
      <c r="D111" s="13" t="s">
        <v>103</v>
      </c>
      <c r="E111" s="43">
        <f>+HISTORICO!O113</f>
        <v>0</v>
      </c>
      <c r="F111" s="26">
        <f>+COTIZACIONES!K111</f>
        <v>634627</v>
      </c>
      <c r="G111" s="44">
        <f>+F111</f>
        <v>634627</v>
      </c>
      <c r="H111" s="26">
        <f t="shared" si="8"/>
        <v>634627</v>
      </c>
    </row>
    <row r="112" spans="2:8" ht="15.75" customHeight="1">
      <c r="B112" s="13">
        <v>109</v>
      </c>
      <c r="C112" s="13">
        <v>30298</v>
      </c>
      <c r="D112" s="13" t="s">
        <v>156</v>
      </c>
      <c r="E112" s="43">
        <f>+HISTORICO!O114</f>
        <v>0</v>
      </c>
      <c r="F112" s="26">
        <f>+COTIZACIONES!K112</f>
        <v>634627</v>
      </c>
      <c r="G112" s="44">
        <f t="shared" ref="G112:G113" si="9">+F112</f>
        <v>634627</v>
      </c>
      <c r="H112" s="26">
        <f t="shared" si="8"/>
        <v>634627</v>
      </c>
    </row>
    <row r="113" spans="2:8" ht="15.75" customHeight="1">
      <c r="B113" s="13">
        <v>110</v>
      </c>
      <c r="C113" s="13">
        <v>30299</v>
      </c>
      <c r="D113" s="13" t="s">
        <v>156</v>
      </c>
      <c r="E113" s="43">
        <f>+HISTORICO!O115</f>
        <v>0</v>
      </c>
      <c r="F113" s="26">
        <f>+COTIZACIONES!K113</f>
        <v>634627</v>
      </c>
      <c r="G113" s="44">
        <f t="shared" si="9"/>
        <v>634627</v>
      </c>
      <c r="H113" s="26">
        <f t="shared" si="8"/>
        <v>634627</v>
      </c>
    </row>
    <row r="114" spans="2:8" ht="15.75" customHeight="1">
      <c r="B114" s="13">
        <v>111</v>
      </c>
      <c r="C114" s="13">
        <v>30300</v>
      </c>
      <c r="D114" s="13" t="s">
        <v>103</v>
      </c>
      <c r="E114" s="43">
        <f>+HISTORICO!O116</f>
        <v>526710.58997648</v>
      </c>
      <c r="F114" s="26">
        <f>+COTIZACIONES!K114</f>
        <v>634627</v>
      </c>
      <c r="G114" s="44">
        <f>(E114+F114)/2</f>
        <v>580668.79498824</v>
      </c>
      <c r="H114" s="26">
        <f t="shared" si="8"/>
        <v>580669</v>
      </c>
    </row>
    <row r="115" spans="2:8" ht="15.75" customHeight="1">
      <c r="B115" s="13">
        <v>112</v>
      </c>
      <c r="C115" s="13">
        <v>30303</v>
      </c>
      <c r="D115" s="13" t="s">
        <v>156</v>
      </c>
      <c r="E115" s="43">
        <f>+HISTORICO!O117</f>
        <v>0</v>
      </c>
      <c r="F115" s="26">
        <f>+COTIZACIONES!K115</f>
        <v>634627</v>
      </c>
      <c r="G115" s="44">
        <f>+F115</f>
        <v>634627</v>
      </c>
      <c r="H115" s="26">
        <f t="shared" si="8"/>
        <v>634627</v>
      </c>
    </row>
    <row r="116" spans="2:8" ht="15.75" customHeight="1">
      <c r="B116" s="13">
        <v>113</v>
      </c>
      <c r="C116" s="13">
        <v>30775</v>
      </c>
      <c r="D116" s="13" t="s">
        <v>156</v>
      </c>
      <c r="E116" s="43">
        <f>+HISTORICO!O118</f>
        <v>0</v>
      </c>
      <c r="F116" s="26">
        <f>+COTIZACIONES!K116</f>
        <v>634627</v>
      </c>
      <c r="G116" s="44">
        <f t="shared" ref="G116:G137" si="10">+F116</f>
        <v>634627</v>
      </c>
      <c r="H116" s="26">
        <f t="shared" si="8"/>
        <v>634627</v>
      </c>
    </row>
    <row r="117" spans="2:8" ht="15.75" customHeight="1">
      <c r="B117" s="13">
        <v>114</v>
      </c>
      <c r="C117" s="13">
        <v>30776</v>
      </c>
      <c r="D117" s="13" t="s">
        <v>156</v>
      </c>
      <c r="E117" s="43">
        <f>+HISTORICO!O119</f>
        <v>0</v>
      </c>
      <c r="F117" s="26">
        <f>+COTIZACIONES!K117</f>
        <v>634627</v>
      </c>
      <c r="G117" s="44">
        <f t="shared" si="10"/>
        <v>634627</v>
      </c>
      <c r="H117" s="26">
        <f t="shared" si="8"/>
        <v>634627</v>
      </c>
    </row>
    <row r="118" spans="2:8" ht="15.75" customHeight="1">
      <c r="B118" s="13">
        <v>115</v>
      </c>
      <c r="C118" s="13">
        <v>30777</v>
      </c>
      <c r="D118" s="13" t="s">
        <v>156</v>
      </c>
      <c r="E118" s="43">
        <f>+HISTORICO!O120</f>
        <v>0</v>
      </c>
      <c r="F118" s="26">
        <f>+COTIZACIONES!K118</f>
        <v>634627</v>
      </c>
      <c r="G118" s="44">
        <f t="shared" si="10"/>
        <v>634627</v>
      </c>
      <c r="H118" s="26">
        <f t="shared" si="8"/>
        <v>634627</v>
      </c>
    </row>
    <row r="119" spans="2:8" ht="15.75" customHeight="1">
      <c r="B119" s="13">
        <v>116</v>
      </c>
      <c r="C119" s="13">
        <v>30778</v>
      </c>
      <c r="D119" s="13" t="s">
        <v>156</v>
      </c>
      <c r="E119" s="43">
        <f>+HISTORICO!O121</f>
        <v>0</v>
      </c>
      <c r="F119" s="26">
        <f>+COTIZACIONES!K119</f>
        <v>634627</v>
      </c>
      <c r="G119" s="44">
        <f t="shared" si="10"/>
        <v>634627</v>
      </c>
      <c r="H119" s="26">
        <f t="shared" si="8"/>
        <v>634627</v>
      </c>
    </row>
    <row r="120" spans="2:8" ht="15.75" customHeight="1">
      <c r="B120" s="13">
        <v>117</v>
      </c>
      <c r="C120" s="13">
        <v>30783</v>
      </c>
      <c r="D120" s="13" t="s">
        <v>156</v>
      </c>
      <c r="E120" s="43">
        <f>+HISTORICO!O122</f>
        <v>0</v>
      </c>
      <c r="F120" s="26">
        <f>+COTIZACIONES!K120</f>
        <v>634627</v>
      </c>
      <c r="G120" s="44">
        <f t="shared" si="10"/>
        <v>634627</v>
      </c>
      <c r="H120" s="26">
        <f t="shared" si="8"/>
        <v>634627</v>
      </c>
    </row>
    <row r="121" spans="2:8" ht="15.75" customHeight="1">
      <c r="B121" s="13">
        <v>118</v>
      </c>
      <c r="C121" s="13">
        <v>30784</v>
      </c>
      <c r="D121" s="13" t="s">
        <v>156</v>
      </c>
      <c r="E121" s="43">
        <f>+HISTORICO!O123</f>
        <v>0</v>
      </c>
      <c r="F121" s="26">
        <f>+COTIZACIONES!K121</f>
        <v>634627</v>
      </c>
      <c r="G121" s="44">
        <f t="shared" si="10"/>
        <v>634627</v>
      </c>
      <c r="H121" s="26">
        <f t="shared" si="8"/>
        <v>634627</v>
      </c>
    </row>
    <row r="122" spans="2:8" ht="15.75" customHeight="1">
      <c r="B122" s="13">
        <v>119</v>
      </c>
      <c r="C122" s="13">
        <v>30785</v>
      </c>
      <c r="D122" s="13" t="s">
        <v>156</v>
      </c>
      <c r="E122" s="43">
        <f>+HISTORICO!O124</f>
        <v>0</v>
      </c>
      <c r="F122" s="26">
        <f>+COTIZACIONES!K122</f>
        <v>634627</v>
      </c>
      <c r="G122" s="44">
        <f t="shared" si="10"/>
        <v>634627</v>
      </c>
      <c r="H122" s="26">
        <f t="shared" si="8"/>
        <v>634627</v>
      </c>
    </row>
    <row r="123" spans="2:8" ht="15.75" customHeight="1">
      <c r="B123" s="13">
        <v>120</v>
      </c>
      <c r="C123" s="13">
        <v>30786</v>
      </c>
      <c r="D123" s="13" t="s">
        <v>156</v>
      </c>
      <c r="E123" s="43">
        <f>+HISTORICO!O125</f>
        <v>0</v>
      </c>
      <c r="F123" s="26">
        <f>+COTIZACIONES!K123</f>
        <v>634627</v>
      </c>
      <c r="G123" s="44">
        <f t="shared" si="10"/>
        <v>634627</v>
      </c>
      <c r="H123" s="26">
        <f t="shared" si="8"/>
        <v>634627</v>
      </c>
    </row>
    <row r="124" spans="2:8" ht="15.75" customHeight="1">
      <c r="B124" s="13">
        <v>121</v>
      </c>
      <c r="C124" s="13">
        <v>30787</v>
      </c>
      <c r="D124" s="13" t="s">
        <v>156</v>
      </c>
      <c r="E124" s="43">
        <f>+HISTORICO!O126</f>
        <v>0</v>
      </c>
      <c r="F124" s="26">
        <f>+COTIZACIONES!K124</f>
        <v>634627</v>
      </c>
      <c r="G124" s="44">
        <f t="shared" si="10"/>
        <v>634627</v>
      </c>
      <c r="H124" s="26">
        <f t="shared" si="8"/>
        <v>634627</v>
      </c>
    </row>
    <row r="125" spans="2:8" ht="15.75" customHeight="1">
      <c r="B125" s="13">
        <v>122</v>
      </c>
      <c r="C125" s="13">
        <v>30788</v>
      </c>
      <c r="D125" s="13" t="s">
        <v>156</v>
      </c>
      <c r="E125" s="43">
        <f>+HISTORICO!O127</f>
        <v>0</v>
      </c>
      <c r="F125" s="26">
        <f>+COTIZACIONES!K125</f>
        <v>634627</v>
      </c>
      <c r="G125" s="44">
        <f t="shared" si="10"/>
        <v>634627</v>
      </c>
      <c r="H125" s="26">
        <f t="shared" si="8"/>
        <v>634627</v>
      </c>
    </row>
    <row r="126" spans="2:8" ht="15.75" customHeight="1">
      <c r="B126" s="13">
        <v>123</v>
      </c>
      <c r="C126" s="13">
        <v>30803</v>
      </c>
      <c r="D126" s="13" t="s">
        <v>110</v>
      </c>
      <c r="E126" s="43">
        <f>+HISTORICO!O128</f>
        <v>0</v>
      </c>
      <c r="F126" s="26">
        <f>+COTIZACIONES!K126</f>
        <v>634627</v>
      </c>
      <c r="G126" s="44">
        <f t="shared" si="10"/>
        <v>634627</v>
      </c>
      <c r="H126" s="26">
        <f t="shared" si="8"/>
        <v>634627</v>
      </c>
    </row>
    <row r="127" spans="2:8" ht="15.75" customHeight="1">
      <c r="B127" s="13">
        <v>124</v>
      </c>
      <c r="C127" s="13">
        <v>30807</v>
      </c>
      <c r="D127" s="13" t="s">
        <v>156</v>
      </c>
      <c r="E127" s="43">
        <f>+HISTORICO!O129</f>
        <v>0</v>
      </c>
      <c r="F127" s="26">
        <f>+COTIZACIONES!K127</f>
        <v>634627</v>
      </c>
      <c r="G127" s="44">
        <f t="shared" si="10"/>
        <v>634627</v>
      </c>
      <c r="H127" s="26">
        <f t="shared" si="8"/>
        <v>634627</v>
      </c>
    </row>
    <row r="128" spans="2:8" ht="15.75" customHeight="1">
      <c r="B128" s="13">
        <v>125</v>
      </c>
      <c r="C128" s="13">
        <v>30812</v>
      </c>
      <c r="D128" s="13" t="s">
        <v>110</v>
      </c>
      <c r="E128" s="43">
        <f>+HISTORICO!O130</f>
        <v>0</v>
      </c>
      <c r="F128" s="26">
        <f>+COTIZACIONES!K128</f>
        <v>634627</v>
      </c>
      <c r="G128" s="44">
        <f t="shared" si="10"/>
        <v>634627</v>
      </c>
      <c r="H128" s="26">
        <f t="shared" si="8"/>
        <v>634627</v>
      </c>
    </row>
    <row r="129" spans="2:8" ht="15.75" customHeight="1">
      <c r="B129" s="13">
        <v>126</v>
      </c>
      <c r="C129" s="13">
        <v>37101</v>
      </c>
      <c r="D129" s="13" t="s">
        <v>103</v>
      </c>
      <c r="E129" s="43">
        <f>+HISTORICO!O131</f>
        <v>0</v>
      </c>
      <c r="F129" s="26">
        <f>+COTIZACIONES!K129</f>
        <v>634627</v>
      </c>
      <c r="G129" s="44">
        <f t="shared" si="10"/>
        <v>634627</v>
      </c>
      <c r="H129" s="26">
        <f t="shared" si="8"/>
        <v>634627</v>
      </c>
    </row>
    <row r="130" spans="2:8" ht="15.75" customHeight="1">
      <c r="B130" s="13">
        <v>127</v>
      </c>
      <c r="C130" s="13">
        <v>37102</v>
      </c>
      <c r="D130" s="13" t="s">
        <v>103</v>
      </c>
      <c r="E130" s="43">
        <f>+HISTORICO!O132</f>
        <v>0</v>
      </c>
      <c r="F130" s="26">
        <f>+COTIZACIONES!K130</f>
        <v>634627</v>
      </c>
      <c r="G130" s="44">
        <f t="shared" si="10"/>
        <v>634627</v>
      </c>
      <c r="H130" s="26">
        <f t="shared" si="8"/>
        <v>634627</v>
      </c>
    </row>
    <row r="131" spans="2:8" ht="15.75" customHeight="1">
      <c r="B131" s="13">
        <v>128</v>
      </c>
      <c r="C131" s="13">
        <v>37218</v>
      </c>
      <c r="D131" s="13" t="s">
        <v>110</v>
      </c>
      <c r="E131" s="43">
        <f>+HISTORICO!O133</f>
        <v>0</v>
      </c>
      <c r="F131" s="26">
        <f>+COTIZACIONES!K131</f>
        <v>634627</v>
      </c>
      <c r="G131" s="44">
        <f t="shared" si="10"/>
        <v>634627</v>
      </c>
      <c r="H131" s="26">
        <f t="shared" si="8"/>
        <v>634627</v>
      </c>
    </row>
    <row r="132" spans="2:8" ht="15.75" customHeight="1">
      <c r="B132" s="13">
        <v>129</v>
      </c>
      <c r="C132" s="13">
        <v>37219</v>
      </c>
      <c r="D132" s="13" t="s">
        <v>110</v>
      </c>
      <c r="E132" s="43">
        <f>+HISTORICO!O134</f>
        <v>0</v>
      </c>
      <c r="F132" s="26">
        <f>+COTIZACIONES!K132</f>
        <v>634627</v>
      </c>
      <c r="G132" s="44">
        <f t="shared" si="10"/>
        <v>634627</v>
      </c>
      <c r="H132" s="26">
        <f t="shared" si="8"/>
        <v>634627</v>
      </c>
    </row>
    <row r="133" spans="2:8" ht="15.75" customHeight="1">
      <c r="B133" s="13">
        <v>130</v>
      </c>
      <c r="C133" s="13">
        <v>37220</v>
      </c>
      <c r="D133" s="13" t="s">
        <v>110</v>
      </c>
      <c r="E133" s="43">
        <f>+HISTORICO!O135</f>
        <v>0</v>
      </c>
      <c r="F133" s="26">
        <f>+COTIZACIONES!K133</f>
        <v>634627</v>
      </c>
      <c r="G133" s="44">
        <f t="shared" si="10"/>
        <v>634627</v>
      </c>
      <c r="H133" s="26">
        <f t="shared" si="8"/>
        <v>634627</v>
      </c>
    </row>
    <row r="134" spans="2:8" ht="15.75" customHeight="1">
      <c r="B134" s="13">
        <v>131</v>
      </c>
      <c r="C134" s="13">
        <v>37633</v>
      </c>
      <c r="D134" s="13" t="s">
        <v>156</v>
      </c>
      <c r="E134" s="43">
        <f>+HISTORICO!O136</f>
        <v>0</v>
      </c>
      <c r="F134" s="26">
        <f>+COTIZACIONES!K134</f>
        <v>634627</v>
      </c>
      <c r="G134" s="44">
        <f t="shared" si="10"/>
        <v>634627</v>
      </c>
      <c r="H134" s="26">
        <f t="shared" si="8"/>
        <v>634627</v>
      </c>
    </row>
    <row r="135" spans="2:8" ht="15.75" customHeight="1">
      <c r="B135" s="13">
        <v>132</v>
      </c>
      <c r="C135" s="13">
        <v>37634</v>
      </c>
      <c r="D135" s="13" t="s">
        <v>156</v>
      </c>
      <c r="E135" s="43">
        <f>+HISTORICO!O137</f>
        <v>0</v>
      </c>
      <c r="F135" s="26">
        <f>+COTIZACIONES!K135</f>
        <v>634627</v>
      </c>
      <c r="G135" s="44">
        <f t="shared" si="10"/>
        <v>634627</v>
      </c>
      <c r="H135" s="26">
        <f t="shared" si="8"/>
        <v>634627</v>
      </c>
    </row>
    <row r="136" spans="2:8" ht="15.75" customHeight="1">
      <c r="B136" s="13">
        <v>133</v>
      </c>
      <c r="C136" s="13">
        <v>37635</v>
      </c>
      <c r="D136" s="13" t="s">
        <v>156</v>
      </c>
      <c r="E136" s="43">
        <f>+HISTORICO!O138</f>
        <v>0</v>
      </c>
      <c r="F136" s="26">
        <f>+COTIZACIONES!K136</f>
        <v>634627</v>
      </c>
      <c r="G136" s="44">
        <f t="shared" si="10"/>
        <v>634627</v>
      </c>
      <c r="H136" s="26">
        <f t="shared" si="8"/>
        <v>634627</v>
      </c>
    </row>
    <row r="137" spans="2:8" ht="15.75" customHeight="1">
      <c r="B137" s="13">
        <v>134</v>
      </c>
      <c r="C137" s="13">
        <v>37638</v>
      </c>
      <c r="D137" s="13" t="s">
        <v>156</v>
      </c>
      <c r="E137" s="43">
        <f>+HISTORICO!O139</f>
        <v>0</v>
      </c>
      <c r="F137" s="26">
        <f>+COTIZACIONES!K137</f>
        <v>634627</v>
      </c>
      <c r="G137" s="44">
        <f t="shared" si="10"/>
        <v>634627</v>
      </c>
      <c r="H137" s="26">
        <f t="shared" si="8"/>
        <v>634627</v>
      </c>
    </row>
    <row r="138" spans="2:8" ht="15.75" customHeight="1">
      <c r="B138" s="13">
        <v>135</v>
      </c>
      <c r="C138" s="13">
        <v>39491</v>
      </c>
      <c r="D138" s="13" t="s">
        <v>103</v>
      </c>
      <c r="E138" s="43">
        <f>+HISTORICO!O140</f>
        <v>526710.58997648</v>
      </c>
      <c r="F138" s="26">
        <f>+COTIZACIONES!K138</f>
        <v>634627</v>
      </c>
      <c r="G138" s="44">
        <f>(E138+F138)/2</f>
        <v>580668.79498824</v>
      </c>
      <c r="H138" s="26">
        <f t="shared" si="8"/>
        <v>580669</v>
      </c>
    </row>
    <row r="139" spans="2:8" ht="15.75" customHeight="1">
      <c r="B139" s="13">
        <v>136</v>
      </c>
      <c r="C139" s="13">
        <v>39493</v>
      </c>
      <c r="D139" s="13" t="s">
        <v>103</v>
      </c>
      <c r="E139" s="43">
        <f>+HISTORICO!O141</f>
        <v>526710.58997648</v>
      </c>
      <c r="F139" s="26">
        <f>+COTIZACIONES!K139</f>
        <v>634627</v>
      </c>
      <c r="G139" s="44">
        <f t="shared" ref="G139:G140" si="11">(E139+F139)/2</f>
        <v>580668.79498824</v>
      </c>
      <c r="H139" s="26">
        <f t="shared" si="8"/>
        <v>580669</v>
      </c>
    </row>
    <row r="140" spans="2:8" ht="15.75" customHeight="1">
      <c r="B140" s="13">
        <v>137</v>
      </c>
      <c r="C140" s="13">
        <v>39496</v>
      </c>
      <c r="D140" s="13" t="s">
        <v>103</v>
      </c>
      <c r="E140" s="43">
        <f>+HISTORICO!O142</f>
        <v>526710.58997648</v>
      </c>
      <c r="F140" s="26">
        <f>+COTIZACIONES!K140</f>
        <v>634627</v>
      </c>
      <c r="G140" s="44">
        <f t="shared" si="11"/>
        <v>580668.79498824</v>
      </c>
      <c r="H140" s="26">
        <f t="shared" si="8"/>
        <v>580669</v>
      </c>
    </row>
    <row r="141" spans="2:8" ht="15.75" customHeight="1">
      <c r="B141" s="13">
        <v>138</v>
      </c>
      <c r="C141" s="13">
        <v>41093</v>
      </c>
      <c r="D141" s="13" t="s">
        <v>156</v>
      </c>
      <c r="E141" s="43">
        <f>+HISTORICO!O143</f>
        <v>0</v>
      </c>
      <c r="F141" s="26">
        <f>+COTIZACIONES!K141</f>
        <v>634627</v>
      </c>
      <c r="G141" s="44">
        <f>+F141</f>
        <v>634627</v>
      </c>
      <c r="H141" s="26">
        <f t="shared" si="8"/>
        <v>634627</v>
      </c>
    </row>
    <row r="142" spans="2:8" ht="15.75" customHeight="1">
      <c r="B142" s="13">
        <v>139</v>
      </c>
      <c r="C142" s="13">
        <v>41094</v>
      </c>
      <c r="D142" s="13" t="s">
        <v>156</v>
      </c>
      <c r="E142" s="43">
        <f>+HISTORICO!O144</f>
        <v>0</v>
      </c>
      <c r="F142" s="26">
        <f>+COTIZACIONES!K142</f>
        <v>634627</v>
      </c>
      <c r="G142" s="44">
        <f t="shared" ref="G142:G159" si="12">+F142</f>
        <v>634627</v>
      </c>
      <c r="H142" s="26">
        <f t="shared" si="8"/>
        <v>634627</v>
      </c>
    </row>
    <row r="143" spans="2:8" ht="15.75" customHeight="1">
      <c r="B143" s="13">
        <v>140</v>
      </c>
      <c r="C143" s="13">
        <v>41095</v>
      </c>
      <c r="D143" s="13" t="s">
        <v>156</v>
      </c>
      <c r="E143" s="43">
        <f>+HISTORICO!O145</f>
        <v>0</v>
      </c>
      <c r="F143" s="26">
        <f>+COTIZACIONES!K143</f>
        <v>634627</v>
      </c>
      <c r="G143" s="44">
        <f t="shared" si="12"/>
        <v>634627</v>
      </c>
      <c r="H143" s="26">
        <f t="shared" si="8"/>
        <v>634627</v>
      </c>
    </row>
    <row r="144" spans="2:8" ht="15.75" customHeight="1">
      <c r="B144" s="13">
        <v>141</v>
      </c>
      <c r="C144" s="13">
        <v>41096</v>
      </c>
      <c r="D144" s="13" t="s">
        <v>156</v>
      </c>
      <c r="E144" s="43">
        <f>+HISTORICO!O146</f>
        <v>0</v>
      </c>
      <c r="F144" s="26">
        <f>+COTIZACIONES!K144</f>
        <v>634627</v>
      </c>
      <c r="G144" s="44">
        <f t="shared" si="12"/>
        <v>634627</v>
      </c>
      <c r="H144" s="26">
        <f t="shared" si="8"/>
        <v>634627</v>
      </c>
    </row>
    <row r="145" spans="2:8" ht="15.75" customHeight="1">
      <c r="B145" s="13">
        <v>142</v>
      </c>
      <c r="C145" s="13">
        <v>41097</v>
      </c>
      <c r="D145" s="13" t="s">
        <v>156</v>
      </c>
      <c r="E145" s="43">
        <f>+HISTORICO!O147</f>
        <v>0</v>
      </c>
      <c r="F145" s="26">
        <f>+COTIZACIONES!K145</f>
        <v>634627</v>
      </c>
      <c r="G145" s="44">
        <f t="shared" si="12"/>
        <v>634627</v>
      </c>
      <c r="H145" s="26">
        <f t="shared" si="8"/>
        <v>634627</v>
      </c>
    </row>
    <row r="146" spans="2:8" ht="15.75" customHeight="1">
      <c r="B146" s="13">
        <v>143</v>
      </c>
      <c r="C146" s="13">
        <v>41098</v>
      </c>
      <c r="D146" s="13" t="s">
        <v>156</v>
      </c>
      <c r="E146" s="43">
        <f>+HISTORICO!O148</f>
        <v>0</v>
      </c>
      <c r="F146" s="26">
        <f>+COTIZACIONES!K146</f>
        <v>634627</v>
      </c>
      <c r="G146" s="44">
        <f t="shared" si="12"/>
        <v>634627</v>
      </c>
      <c r="H146" s="26">
        <f t="shared" si="8"/>
        <v>634627</v>
      </c>
    </row>
    <row r="147" spans="2:8" ht="15.75" customHeight="1">
      <c r="B147" s="13">
        <v>144</v>
      </c>
      <c r="C147" s="13">
        <v>41099</v>
      </c>
      <c r="D147" s="13" t="s">
        <v>156</v>
      </c>
      <c r="E147" s="43">
        <f>+HISTORICO!O149</f>
        <v>0</v>
      </c>
      <c r="F147" s="26">
        <f>+COTIZACIONES!K147</f>
        <v>634627</v>
      </c>
      <c r="G147" s="44">
        <f t="shared" si="12"/>
        <v>634627</v>
      </c>
      <c r="H147" s="26">
        <f t="shared" si="8"/>
        <v>634627</v>
      </c>
    </row>
    <row r="148" spans="2:8" ht="15.75" customHeight="1">
      <c r="B148" s="13">
        <v>145</v>
      </c>
      <c r="C148" s="13">
        <v>41100</v>
      </c>
      <c r="D148" s="13" t="s">
        <v>156</v>
      </c>
      <c r="E148" s="43">
        <f>+HISTORICO!O150</f>
        <v>0</v>
      </c>
      <c r="F148" s="26">
        <f>+COTIZACIONES!K148</f>
        <v>634627</v>
      </c>
      <c r="G148" s="44">
        <f t="shared" si="12"/>
        <v>634627</v>
      </c>
      <c r="H148" s="26">
        <f t="shared" si="8"/>
        <v>634627</v>
      </c>
    </row>
    <row r="149" spans="2:8" ht="15.75" customHeight="1">
      <c r="B149" s="13">
        <v>146</v>
      </c>
      <c r="C149" s="13">
        <v>41101</v>
      </c>
      <c r="D149" s="13" t="s">
        <v>156</v>
      </c>
      <c r="E149" s="43">
        <f>+HISTORICO!O151</f>
        <v>0</v>
      </c>
      <c r="F149" s="26">
        <f>+COTIZACIONES!K149</f>
        <v>634627</v>
      </c>
      <c r="G149" s="44">
        <f t="shared" si="12"/>
        <v>634627</v>
      </c>
      <c r="H149" s="26">
        <f t="shared" si="8"/>
        <v>634627</v>
      </c>
    </row>
    <row r="150" spans="2:8" ht="15.75" customHeight="1">
      <c r="B150" s="13">
        <v>147</v>
      </c>
      <c r="C150" s="13">
        <v>41102</v>
      </c>
      <c r="D150" s="13" t="s">
        <v>156</v>
      </c>
      <c r="E150" s="43">
        <f>+HISTORICO!O152</f>
        <v>0</v>
      </c>
      <c r="F150" s="26">
        <f>+COTIZACIONES!K150</f>
        <v>634627</v>
      </c>
      <c r="G150" s="44">
        <f t="shared" si="12"/>
        <v>634627</v>
      </c>
      <c r="H150" s="26">
        <f t="shared" si="8"/>
        <v>634627</v>
      </c>
    </row>
    <row r="151" spans="2:8" ht="15.75" customHeight="1">
      <c r="B151" s="13">
        <v>148</v>
      </c>
      <c r="C151" s="13">
        <v>41103</v>
      </c>
      <c r="D151" s="13" t="s">
        <v>156</v>
      </c>
      <c r="E151" s="43">
        <f>+HISTORICO!O153</f>
        <v>0</v>
      </c>
      <c r="F151" s="26">
        <f>+COTIZACIONES!K151</f>
        <v>634627</v>
      </c>
      <c r="G151" s="44">
        <f t="shared" si="12"/>
        <v>634627</v>
      </c>
      <c r="H151" s="26">
        <f t="shared" si="8"/>
        <v>634627</v>
      </c>
    </row>
    <row r="152" spans="2:8" ht="15.75" customHeight="1">
      <c r="B152" s="13">
        <v>149</v>
      </c>
      <c r="C152" s="13">
        <v>41104</v>
      </c>
      <c r="D152" s="13" t="s">
        <v>156</v>
      </c>
      <c r="E152" s="43">
        <f>+HISTORICO!O154</f>
        <v>0</v>
      </c>
      <c r="F152" s="26">
        <f>+COTIZACIONES!K152</f>
        <v>634627</v>
      </c>
      <c r="G152" s="44">
        <f t="shared" si="12"/>
        <v>634627</v>
      </c>
      <c r="H152" s="26">
        <f t="shared" si="8"/>
        <v>634627</v>
      </c>
    </row>
    <row r="153" spans="2:8" ht="15.75" customHeight="1">
      <c r="B153" s="13">
        <v>150</v>
      </c>
      <c r="C153" s="13">
        <v>41105</v>
      </c>
      <c r="D153" s="13" t="s">
        <v>156</v>
      </c>
      <c r="E153" s="43">
        <f>+HISTORICO!O155</f>
        <v>0</v>
      </c>
      <c r="F153" s="26">
        <f>+COTIZACIONES!K153</f>
        <v>634627</v>
      </c>
      <c r="G153" s="44">
        <f t="shared" si="12"/>
        <v>634627</v>
      </c>
      <c r="H153" s="26">
        <f t="shared" si="8"/>
        <v>634627</v>
      </c>
    </row>
    <row r="154" spans="2:8" ht="15.75" customHeight="1">
      <c r="B154" s="13">
        <v>151</v>
      </c>
      <c r="C154" s="13">
        <v>41106</v>
      </c>
      <c r="D154" s="13" t="s">
        <v>156</v>
      </c>
      <c r="E154" s="43">
        <f>+HISTORICO!O156</f>
        <v>0</v>
      </c>
      <c r="F154" s="26">
        <f>+COTIZACIONES!K154</f>
        <v>634627</v>
      </c>
      <c r="G154" s="44">
        <f t="shared" si="12"/>
        <v>634627</v>
      </c>
      <c r="H154" s="26">
        <f t="shared" si="8"/>
        <v>634627</v>
      </c>
    </row>
    <row r="155" spans="2:8" ht="15.75" customHeight="1">
      <c r="B155" s="13">
        <v>152</v>
      </c>
      <c r="C155" s="13">
        <v>41107</v>
      </c>
      <c r="D155" s="13" t="s">
        <v>156</v>
      </c>
      <c r="E155" s="43">
        <f>+HISTORICO!O157</f>
        <v>0</v>
      </c>
      <c r="F155" s="26">
        <f>+COTIZACIONES!K155</f>
        <v>634627</v>
      </c>
      <c r="G155" s="44">
        <f t="shared" si="12"/>
        <v>634627</v>
      </c>
      <c r="H155" s="26">
        <f t="shared" si="8"/>
        <v>634627</v>
      </c>
    </row>
    <row r="156" spans="2:8" ht="15.75" customHeight="1">
      <c r="B156" s="13">
        <v>153</v>
      </c>
      <c r="C156" s="13">
        <v>41108</v>
      </c>
      <c r="D156" s="13" t="s">
        <v>156</v>
      </c>
      <c r="E156" s="43">
        <f>+HISTORICO!O158</f>
        <v>0</v>
      </c>
      <c r="F156" s="26">
        <f>+COTIZACIONES!K156</f>
        <v>634627</v>
      </c>
      <c r="G156" s="44">
        <f t="shared" si="12"/>
        <v>634627</v>
      </c>
      <c r="H156" s="26">
        <f t="shared" si="8"/>
        <v>634627</v>
      </c>
    </row>
    <row r="157" spans="2:8" ht="15.75" customHeight="1">
      <c r="B157" s="13">
        <v>154</v>
      </c>
      <c r="C157" s="13">
        <v>41109</v>
      </c>
      <c r="D157" s="13" t="s">
        <v>156</v>
      </c>
      <c r="E157" s="43">
        <f>+HISTORICO!O159</f>
        <v>0</v>
      </c>
      <c r="F157" s="26">
        <f>+COTIZACIONES!K157</f>
        <v>634627</v>
      </c>
      <c r="G157" s="44">
        <f t="shared" si="12"/>
        <v>634627</v>
      </c>
      <c r="H157" s="26">
        <f t="shared" si="8"/>
        <v>634627</v>
      </c>
    </row>
    <row r="158" spans="2:8" ht="15.75" customHeight="1">
      <c r="B158" s="13">
        <v>155</v>
      </c>
      <c r="C158" s="13">
        <v>41110</v>
      </c>
      <c r="D158" s="13" t="s">
        <v>156</v>
      </c>
      <c r="E158" s="43">
        <f>+HISTORICO!O160</f>
        <v>0</v>
      </c>
      <c r="F158" s="26">
        <f>+COTIZACIONES!K158</f>
        <v>634627</v>
      </c>
      <c r="G158" s="44">
        <f t="shared" si="12"/>
        <v>634627</v>
      </c>
      <c r="H158" s="26">
        <f t="shared" si="8"/>
        <v>634627</v>
      </c>
    </row>
    <row r="159" spans="2:8" ht="15.75" customHeight="1">
      <c r="B159" s="13">
        <v>156</v>
      </c>
      <c r="C159" s="13" t="s">
        <v>158</v>
      </c>
      <c r="D159" s="13" t="s">
        <v>103</v>
      </c>
      <c r="E159" s="43">
        <f>+HISTORICO!O161</f>
        <v>0</v>
      </c>
      <c r="F159" s="26">
        <f>+COTIZACIONES!K159</f>
        <v>791588</v>
      </c>
      <c r="G159" s="44">
        <f t="shared" si="12"/>
        <v>791588</v>
      </c>
      <c r="H159" s="26">
        <f t="shared" si="8"/>
        <v>791588</v>
      </c>
    </row>
    <row r="160" spans="2:8" ht="15.75" customHeight="1">
      <c r="B160" s="13">
        <v>157</v>
      </c>
      <c r="C160" s="13" t="s">
        <v>14</v>
      </c>
      <c r="D160" s="13" t="s">
        <v>104</v>
      </c>
      <c r="E160" s="43">
        <f>+HISTORICO!O162</f>
        <v>438696.31673503999</v>
      </c>
      <c r="F160" s="26">
        <f>+COTIZACIONES!K160</f>
        <v>791588</v>
      </c>
      <c r="G160" s="44">
        <f>(E160+F160)/2</f>
        <v>615142.15836751997</v>
      </c>
      <c r="H160" s="26">
        <f t="shared" si="8"/>
        <v>615142</v>
      </c>
    </row>
    <row r="161" spans="2:8" ht="15.75" customHeight="1">
      <c r="B161" s="13">
        <v>158</v>
      </c>
      <c r="C161" s="13" t="s">
        <v>96</v>
      </c>
      <c r="D161" s="13" t="s">
        <v>103</v>
      </c>
      <c r="E161" s="43">
        <f>+HISTORICO!O163</f>
        <v>526710.58997648</v>
      </c>
      <c r="F161" s="26">
        <f>+COTIZACIONES!K161</f>
        <v>791588</v>
      </c>
      <c r="G161" s="44">
        <f t="shared" ref="G161:G163" si="13">(E161+F161)/2</f>
        <v>659149.29498824</v>
      </c>
      <c r="H161" s="26">
        <f t="shared" si="8"/>
        <v>659149</v>
      </c>
    </row>
    <row r="162" spans="2:8" ht="15.75" customHeight="1">
      <c r="B162" s="13">
        <v>159</v>
      </c>
      <c r="C162" s="13" t="s">
        <v>97</v>
      </c>
      <c r="D162" s="13" t="s">
        <v>103</v>
      </c>
      <c r="E162" s="43">
        <f>+HISTORICO!O164</f>
        <v>526710.58997648</v>
      </c>
      <c r="F162" s="26">
        <f>+COTIZACIONES!K162</f>
        <v>791588</v>
      </c>
      <c r="G162" s="44">
        <f t="shared" si="13"/>
        <v>659149.29498824</v>
      </c>
      <c r="H162" s="26">
        <f t="shared" si="8"/>
        <v>659149</v>
      </c>
    </row>
    <row r="163" spans="2:8" ht="15.75" customHeight="1">
      <c r="B163" s="13">
        <v>160</v>
      </c>
      <c r="C163" s="13" t="s">
        <v>16</v>
      </c>
      <c r="D163" s="13" t="s">
        <v>109</v>
      </c>
      <c r="E163" s="43">
        <f>+HISTORICO!O165</f>
        <v>402069.79703071999</v>
      </c>
      <c r="F163" s="26">
        <f>+COTIZACIONES!K163</f>
        <v>855669.5</v>
      </c>
      <c r="G163" s="44">
        <f t="shared" si="13"/>
        <v>628869.64851535996</v>
      </c>
      <c r="H163" s="26">
        <f t="shared" si="8"/>
        <v>628870</v>
      </c>
    </row>
    <row r="164" spans="2:8" ht="15.75" customHeight="1">
      <c r="B164" s="13">
        <v>161</v>
      </c>
      <c r="C164" s="13">
        <v>23822</v>
      </c>
      <c r="D164" s="13" t="s">
        <v>103</v>
      </c>
      <c r="E164" s="43">
        <f>+HISTORICO!O166</f>
        <v>0</v>
      </c>
      <c r="F164" s="26">
        <f>+COTIZACIONES!K164</f>
        <v>791588</v>
      </c>
      <c r="G164" s="44">
        <f>+F164</f>
        <v>791588</v>
      </c>
      <c r="H164" s="26">
        <f t="shared" si="8"/>
        <v>791588</v>
      </c>
    </row>
    <row r="165" spans="2:8" ht="15.75" customHeight="1">
      <c r="B165" s="13">
        <v>162</v>
      </c>
      <c r="C165" s="13">
        <v>26177</v>
      </c>
      <c r="D165" s="13" t="s">
        <v>103</v>
      </c>
      <c r="E165" s="43">
        <f>+HISTORICO!O167</f>
        <v>0</v>
      </c>
      <c r="F165" s="26">
        <f>+COTIZACIONES!K165</f>
        <v>791588</v>
      </c>
      <c r="G165" s="44">
        <f t="shared" ref="G165:G167" si="14">+F165</f>
        <v>791588</v>
      </c>
      <c r="H165" s="26">
        <f t="shared" si="8"/>
        <v>791588</v>
      </c>
    </row>
    <row r="166" spans="2:8" ht="15.75" customHeight="1">
      <c r="B166" s="13">
        <v>163</v>
      </c>
      <c r="C166" s="13">
        <v>26178</v>
      </c>
      <c r="D166" s="13" t="s">
        <v>103</v>
      </c>
      <c r="E166" s="43">
        <f>+HISTORICO!O168</f>
        <v>0</v>
      </c>
      <c r="F166" s="26">
        <f>+COTIZACIONES!K166</f>
        <v>791588</v>
      </c>
      <c r="G166" s="44">
        <f t="shared" si="14"/>
        <v>791588</v>
      </c>
      <c r="H166" s="26">
        <f t="shared" si="8"/>
        <v>791588</v>
      </c>
    </row>
    <row r="167" spans="2:8" ht="15.75" customHeight="1">
      <c r="B167" s="13">
        <v>164</v>
      </c>
      <c r="C167" s="13">
        <v>26180</v>
      </c>
      <c r="D167" s="13" t="s">
        <v>103</v>
      </c>
      <c r="E167" s="43">
        <f>+HISTORICO!O169</f>
        <v>0</v>
      </c>
      <c r="F167" s="26">
        <f>+COTIZACIONES!K167</f>
        <v>791588</v>
      </c>
      <c r="G167" s="44">
        <f t="shared" si="14"/>
        <v>791588</v>
      </c>
      <c r="H167" s="26">
        <f t="shared" si="8"/>
        <v>791588</v>
      </c>
    </row>
    <row r="168" spans="2:8" ht="15.75" customHeight="1">
      <c r="B168" s="13">
        <v>165</v>
      </c>
      <c r="C168" s="13" t="s">
        <v>15</v>
      </c>
      <c r="D168" s="13" t="s">
        <v>104</v>
      </c>
      <c r="E168" s="43">
        <f>+HISTORICO!O170</f>
        <v>437599.49819404003</v>
      </c>
      <c r="F168" s="26">
        <f>+COTIZACIONES!K168</f>
        <v>791588</v>
      </c>
      <c r="G168" s="44">
        <f>(E168+F168)/2</f>
        <v>614593.74909702002</v>
      </c>
      <c r="H168" s="26">
        <f t="shared" si="8"/>
        <v>614594</v>
      </c>
    </row>
    <row r="169" spans="2:8" ht="15.75" customHeight="1">
      <c r="B169" s="77" t="s">
        <v>6</v>
      </c>
      <c r="C169" s="77"/>
      <c r="D169" s="77"/>
      <c r="E169" s="77"/>
      <c r="F169" s="77"/>
      <c r="G169" s="77"/>
      <c r="H169" s="45">
        <f>SUM(H4:H168)</f>
        <v>107943810</v>
      </c>
    </row>
    <row r="173" spans="2:8" ht="21" customHeight="1"/>
    <row r="174" spans="2:8" ht="19.5" customHeight="1"/>
    <row r="175" spans="2:8" ht="21" customHeight="1"/>
    <row r="176" spans="2:8" ht="23.25" customHeight="1"/>
    <row r="178" ht="23.25" customHeight="1"/>
    <row r="182" ht="24.75" customHeight="1"/>
    <row r="183" ht="24" customHeight="1"/>
    <row r="185" ht="19.5" customHeight="1"/>
    <row r="186" ht="15.75" customHeight="1"/>
  </sheetData>
  <mergeCells count="25">
    <mergeCell ref="B2:H2"/>
    <mergeCell ref="H19:H23"/>
    <mergeCell ref="H24:H26"/>
    <mergeCell ref="D86:D90"/>
    <mergeCell ref="E75:E81"/>
    <mergeCell ref="F75:F81"/>
    <mergeCell ref="G75:G81"/>
    <mergeCell ref="E86:E92"/>
    <mergeCell ref="F86:F92"/>
    <mergeCell ref="G86:G92"/>
    <mergeCell ref="H86:H92"/>
    <mergeCell ref="H75:H81"/>
    <mergeCell ref="E82:E85"/>
    <mergeCell ref="F82:F85"/>
    <mergeCell ref="G82:G85"/>
    <mergeCell ref="H82:H85"/>
    <mergeCell ref="B169:G169"/>
    <mergeCell ref="D19:D23"/>
    <mergeCell ref="D24:D26"/>
    <mergeCell ref="E19:E23"/>
    <mergeCell ref="F19:F23"/>
    <mergeCell ref="G19:G23"/>
    <mergeCell ref="E24:E26"/>
    <mergeCell ref="F24:F26"/>
    <mergeCell ref="G24:G26"/>
  </mergeCells>
  <conditionalFormatting sqref="C44:D60 D63">
    <cfRule type="expression" dxfId="20" priority="13">
      <formula>$F44="INACTIVO"</formula>
    </cfRule>
    <cfRule type="expression" dxfId="19" priority="14">
      <formula>$F44="BAJA"</formula>
    </cfRule>
    <cfRule type="expression" dxfId="18" priority="15">
      <formula>$G44="EN GARANTÍA"</formula>
    </cfRule>
  </conditionalFormatting>
  <conditionalFormatting sqref="C26:D43 C13:D23">
    <cfRule type="expression" dxfId="17" priority="4">
      <formula>$F13="INACTIVO"</formula>
    </cfRule>
    <cfRule type="expression" dxfId="16" priority="5">
      <formula>$F13="BAJA"</formula>
    </cfRule>
    <cfRule type="expression" dxfId="15" priority="6">
      <formula>$G13="EN GARANTÍA"</formula>
    </cfRule>
  </conditionalFormatting>
  <conditionalFormatting sqref="D61">
    <cfRule type="expression" dxfId="14" priority="10">
      <formula>$G61="INACTIVO"</formula>
    </cfRule>
    <cfRule type="expression" dxfId="13" priority="11">
      <formula>$G61="BAJA"</formula>
    </cfRule>
    <cfRule type="expression" dxfId="12" priority="12">
      <formula>$H61="EN GARANTÍA"</formula>
    </cfRule>
  </conditionalFormatting>
  <conditionalFormatting sqref="D108:D109">
    <cfRule type="expression" dxfId="11" priority="8">
      <formula>$F108="BAJA"</formula>
    </cfRule>
    <cfRule type="expression" dxfId="10" priority="9">
      <formula>$G108="EN GARANTÍA"</formula>
    </cfRule>
  </conditionalFormatting>
  <conditionalFormatting sqref="D108:D109">
    <cfRule type="expression" dxfId="9" priority="7">
      <formula>$F108="INACTIVO"</formula>
    </cfRule>
  </conditionalFormatting>
  <conditionalFormatting sqref="B110:D168">
    <cfRule type="expression" dxfId="8" priority="2">
      <formula>$F110="BAJA"</formula>
    </cfRule>
    <cfRule type="expression" dxfId="7" priority="3">
      <formula>$G110="EN GARANTÍA"</formula>
    </cfRule>
  </conditionalFormatting>
  <conditionalFormatting sqref="B110:D168">
    <cfRule type="expression" dxfId="6" priority="1">
      <formula>$F110="INACTIVO"</formula>
    </cfRule>
  </conditionalFormatting>
  <conditionalFormatting sqref="C25:D25">
    <cfRule type="expression" dxfId="5" priority="16">
      <formula>$F25="INACTIVO"</formula>
    </cfRule>
    <cfRule type="expression" dxfId="4" priority="17">
      <formula>$F25="BAJA"</formula>
    </cfRule>
    <cfRule type="expression" dxfId="3" priority="18">
      <formula>$G24="EN GARANTÍA"</formula>
    </cfRule>
  </conditionalFormatting>
  <conditionalFormatting sqref="C24:D24">
    <cfRule type="expression" dxfId="2" priority="19">
      <formula>$F24="INACTIVO"</formula>
    </cfRule>
    <cfRule type="expression" dxfId="1" priority="20">
      <formula>$F24="BAJA"</formula>
    </cfRule>
    <cfRule type="expression" dxfId="0" priority="21">
      <formula>#REF!="EN GARANTÍA"</formula>
    </cfRule>
  </conditionalFormatting>
  <dataValidations count="1">
    <dataValidation allowBlank="1" showInputMessage="1" showErrorMessage="1" sqref="C138:C140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2026-06-02T20:59:44Z</dcterms:modified>
</cp:coreProperties>
</file>